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6.xml" ContentType="application/vnd.openxmlformats-officedocument.drawing+xml"/>
  <Override PartName="/xl/ctrlProps/ctrlProp9.xml" ContentType="application/vnd.ms-excel.controlproperties+xml"/>
  <Override PartName="/xl/ctrlProps/ctrlProp1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filterPrivacy="1" codeName="ThisWorkbook" defaultThemeVersion="124226"/>
  <xr:revisionPtr revIDLastSave="0" documentId="13_ncr:1_{1A633167-6678-4E46-8147-441D80C4FBA9}" xr6:coauthVersionLast="47" xr6:coauthVersionMax="47" xr10:uidLastSave="{00000000-0000-0000-0000-000000000000}"/>
  <bookViews>
    <workbookView xWindow="-110" yWindow="-110" windowWidth="19420" windowHeight="11500" tabRatio="712" firstSheet="3" activeTab="7" xr2:uid="{00000000-000D-0000-FFFF-FFFF00000000}"/>
  </bookViews>
  <sheets>
    <sheet name="実績報告書(訪)" sheetId="34" r:id="rId1"/>
    <sheet name="実績報告書(訪)(例)" sheetId="20" r:id="rId2"/>
    <sheet name="収支決算書(訪)" sheetId="35" r:id="rId3"/>
    <sheet name="収支決算書(訪)(例）" sheetId="39" r:id="rId4"/>
    <sheet name="収入内訳書(訪)" sheetId="37" r:id="rId5"/>
    <sheet name="収入内訳書(訪)(例)" sheetId="38" r:id="rId6"/>
    <sheet name="実績調書(訪)" sheetId="36" r:id="rId7"/>
    <sheet name="実績調書(訪)(例)" sheetId="23" r:id="rId8"/>
  </sheets>
  <definedNames>
    <definedName name="_xlnm.Print_Area" localSheetId="6">'実績調書(訪)'!$A$1:$E$17</definedName>
    <definedName name="_xlnm.Print_Area" localSheetId="7">'実績調書(訪)(例)'!$A$1:$E$17</definedName>
    <definedName name="_xlnm.Print_Area" localSheetId="0">'実績報告書(訪)'!$A$1:$AL$49</definedName>
    <definedName name="_xlnm.Print_Area" localSheetId="1">'実績報告書(訪)(例)'!$A$1:$AL$49</definedName>
    <definedName name="_xlnm.Print_Area" localSheetId="2">'収支決算書(訪)'!$A$1:$AI$46</definedName>
    <definedName name="_xlnm.Print_Area" localSheetId="3">'収支決算書(訪)(例）'!$A$1:$BN$46</definedName>
    <definedName name="_xlnm.Print_Area" localSheetId="4">'収入内訳書(訪)'!$A$1:$AO$27</definedName>
    <definedName name="_xlnm.Print_Area" localSheetId="5">'収入内訳書(訪)(例)'!$A$1:$AO$27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9" i="38" l="1"/>
  <c r="V9" i="38" l="1"/>
  <c r="AK6" i="38"/>
  <c r="AB8" i="38" s="1"/>
  <c r="V6" i="38"/>
  <c r="V7" i="38"/>
  <c r="AL15" i="38"/>
  <c r="V8" i="38" s="1"/>
  <c r="AJ15" i="38"/>
  <c r="X39" i="39"/>
  <c r="X21" i="39"/>
  <c r="F6" i="38" l="1"/>
  <c r="X28" i="39"/>
  <c r="P46" i="39" s="1"/>
  <c r="X43" i="39"/>
  <c r="X44" i="39" s="1"/>
  <c r="X27" i="39"/>
  <c r="L6" i="39"/>
  <c r="AJ14" i="38" l="1"/>
  <c r="AL18" i="37" l="1"/>
  <c r="Z38" i="35" l="1"/>
  <c r="Z39" i="35" s="1"/>
  <c r="Z21" i="35"/>
  <c r="D5" i="23" l="1"/>
  <c r="V9" i="37" l="1"/>
  <c r="AJ15" i="37" l="1"/>
  <c r="AJ14" i="37"/>
  <c r="V6" i="37"/>
  <c r="AJ17" i="38" l="1"/>
  <c r="AL17" i="38" s="1"/>
  <c r="AJ17" i="37"/>
  <c r="AL17" i="37" s="1"/>
  <c r="Z43" i="35" l="1"/>
  <c r="AL25" i="37" l="1"/>
  <c r="AK8" i="37" s="1"/>
  <c r="AL15" i="37"/>
  <c r="AJ16" i="37"/>
  <c r="AL16" i="37" s="1"/>
  <c r="AJ19" i="37"/>
  <c r="AL19" i="37" s="1"/>
  <c r="AJ20" i="37"/>
  <c r="AL20" i="37" s="1"/>
  <c r="AJ21" i="37"/>
  <c r="AL21" i="37" s="1"/>
  <c r="AK7" i="37" s="1"/>
  <c r="AJ22" i="37"/>
  <c r="AL22" i="37" s="1"/>
  <c r="AJ23" i="37"/>
  <c r="AL23" i="37" s="1"/>
  <c r="AJ24" i="37"/>
  <c r="AL24" i="37" s="1"/>
  <c r="AK6" i="37" l="1"/>
  <c r="AB8" i="37" s="1"/>
  <c r="V8" i="37"/>
  <c r="AL25" i="38"/>
  <c r="AK8" i="38" s="1"/>
  <c r="Z44" i="35" l="1"/>
  <c r="Z27" i="35"/>
  <c r="G4" i="37"/>
  <c r="AJ24" i="38"/>
  <c r="AL24" i="38" s="1"/>
  <c r="AJ23" i="38"/>
  <c r="AL23" i="38" s="1"/>
  <c r="AJ22" i="38"/>
  <c r="AL22" i="38" s="1"/>
  <c r="AJ21" i="38"/>
  <c r="AL21" i="38" s="1"/>
  <c r="AJ20" i="38"/>
  <c r="AL20" i="38" s="1"/>
  <c r="AJ19" i="38"/>
  <c r="AL19" i="38" s="1"/>
  <c r="AJ16" i="38"/>
  <c r="AL16" i="38" s="1"/>
  <c r="AL14" i="38"/>
  <c r="AK7" i="38" l="1"/>
  <c r="Z28" i="35"/>
  <c r="Q46" i="35" s="1"/>
  <c r="D6" i="36" l="1"/>
  <c r="D5" i="36"/>
  <c r="L6" i="35"/>
  <c r="V25" i="34"/>
  <c r="V25" i="20" l="1"/>
  <c r="AL14" i="37" l="1"/>
  <c r="V7" i="37" s="1"/>
  <c r="M9" i="37" s="1"/>
  <c r="F6" i="37" s="1"/>
</calcChain>
</file>

<file path=xl/sharedStrings.xml><?xml version="1.0" encoding="utf-8"?>
<sst xmlns="http://schemas.openxmlformats.org/spreadsheetml/2006/main" count="532" uniqueCount="201">
  <si>
    <t>年度分</t>
    <rPh sb="0" eb="3">
      <t>ネンドブン</t>
    </rPh>
    <phoneticPr fontId="2"/>
  </si>
  <si>
    <t>市補助金</t>
    <rPh sb="0" eb="1">
      <t>シ</t>
    </rPh>
    <rPh sb="1" eb="4">
      <t>ホジョキン</t>
    </rPh>
    <phoneticPr fontId="2"/>
  </si>
  <si>
    <t>その他収入</t>
    <rPh sb="2" eb="3">
      <t>タ</t>
    </rPh>
    <rPh sb="3" eb="5">
      <t>シュウニュウ</t>
    </rPh>
    <phoneticPr fontId="2"/>
  </si>
  <si>
    <t>実費分</t>
    <rPh sb="0" eb="2">
      <t>ジッピ</t>
    </rPh>
    <rPh sb="2" eb="3">
      <t>ブン</t>
    </rPh>
    <phoneticPr fontId="2"/>
  </si>
  <si>
    <t>内　　　訳</t>
    <rPh sb="0" eb="1">
      <t>ウチ</t>
    </rPh>
    <rPh sb="4" eb="5">
      <t>ヤク</t>
    </rPh>
    <phoneticPr fontId="2"/>
  </si>
  <si>
    <t>科　　目</t>
    <rPh sb="0" eb="1">
      <t>カ</t>
    </rPh>
    <rPh sb="3" eb="4">
      <t>メ</t>
    </rPh>
    <phoneticPr fontId="2"/>
  </si>
  <si>
    <t>金　　額</t>
    <rPh sb="0" eb="1">
      <t>キン</t>
    </rPh>
    <rPh sb="3" eb="4">
      <t>ガク</t>
    </rPh>
    <phoneticPr fontId="2"/>
  </si>
  <si>
    <t>利用者負担金</t>
    <rPh sb="0" eb="3">
      <t>リヨウシャ</t>
    </rPh>
    <rPh sb="3" eb="6">
      <t>フタンキン</t>
    </rPh>
    <phoneticPr fontId="2"/>
  </si>
  <si>
    <t>料金</t>
    <rPh sb="0" eb="2">
      <t>リョウキン</t>
    </rPh>
    <phoneticPr fontId="2"/>
  </si>
  <si>
    <t>その他</t>
    <rPh sb="2" eb="3">
      <t>タ</t>
    </rPh>
    <phoneticPr fontId="2"/>
  </si>
  <si>
    <t>補助金対象経費</t>
    <rPh sb="0" eb="3">
      <t>ホジョキン</t>
    </rPh>
    <rPh sb="3" eb="5">
      <t>タイショウ</t>
    </rPh>
    <rPh sb="5" eb="7">
      <t>ケイヒ</t>
    </rPh>
    <phoneticPr fontId="2"/>
  </si>
  <si>
    <t>人件費</t>
    <rPh sb="0" eb="3">
      <t>ジンケンヒ</t>
    </rPh>
    <phoneticPr fontId="2"/>
  </si>
  <si>
    <t>活動基本費</t>
    <rPh sb="0" eb="2">
      <t>カツドウ</t>
    </rPh>
    <rPh sb="2" eb="4">
      <t>キホン</t>
    </rPh>
    <rPh sb="4" eb="5">
      <t>ヒ</t>
    </rPh>
    <phoneticPr fontId="2"/>
  </si>
  <si>
    <t>基本費</t>
    <rPh sb="0" eb="2">
      <t>キホン</t>
    </rPh>
    <rPh sb="2" eb="3">
      <t>ヒ</t>
    </rPh>
    <phoneticPr fontId="2"/>
  </si>
  <si>
    <t>加算</t>
    <rPh sb="0" eb="2">
      <t>カサン</t>
    </rPh>
    <phoneticPr fontId="2"/>
  </si>
  <si>
    <t>令和</t>
    <rPh sb="0" eb="2">
      <t>レイワ</t>
    </rPh>
    <phoneticPr fontId="2"/>
  </si>
  <si>
    <t>１　収入の部（※詳細は別紙収入内訳書のとおり）</t>
    <rPh sb="2" eb="4">
      <t>シュウニュウ</t>
    </rPh>
    <rPh sb="5" eb="6">
      <t>ブ</t>
    </rPh>
    <rPh sb="8" eb="10">
      <t>ショウサイ</t>
    </rPh>
    <rPh sb="11" eb="13">
      <t>ベッシ</t>
    </rPh>
    <rPh sb="13" eb="15">
      <t>シュウニュウ</t>
    </rPh>
    <rPh sb="15" eb="18">
      <t>ウチワケショ</t>
    </rPh>
    <phoneticPr fontId="2"/>
  </si>
  <si>
    <t>相　模　原　市　長　　あて</t>
    <rPh sb="0" eb="1">
      <t>ソウ</t>
    </rPh>
    <rPh sb="2" eb="3">
      <t>モ</t>
    </rPh>
    <rPh sb="4" eb="5">
      <t>ハラ</t>
    </rPh>
    <rPh sb="6" eb="7">
      <t>シ</t>
    </rPh>
    <rPh sb="8" eb="9">
      <t>チョウ</t>
    </rPh>
    <phoneticPr fontId="8"/>
  </si>
  <si>
    <t>住所又は所在地</t>
    <rPh sb="0" eb="2">
      <t>ジュウショ</t>
    </rPh>
    <rPh sb="2" eb="3">
      <t>マタ</t>
    </rPh>
    <rPh sb="4" eb="7">
      <t>ショザイチ</t>
    </rPh>
    <phoneticPr fontId="8"/>
  </si>
  <si>
    <t>代表</t>
    <rPh sb="0" eb="2">
      <t>ダイヒョウ</t>
    </rPh>
    <phoneticPr fontId="8"/>
  </si>
  <si>
    <t>会長</t>
    <rPh sb="0" eb="2">
      <t>カイチョウ</t>
    </rPh>
    <phoneticPr fontId="8"/>
  </si>
  <si>
    <t>　　　</t>
    <phoneticPr fontId="8"/>
  </si>
  <si>
    <t>補助金等の名称</t>
    <rPh sb="0" eb="2">
      <t>ホジョ</t>
    </rPh>
    <rPh sb="2" eb="3">
      <t>キン</t>
    </rPh>
    <rPh sb="3" eb="4">
      <t>トウ</t>
    </rPh>
    <rPh sb="5" eb="7">
      <t>メイショウ</t>
    </rPh>
    <phoneticPr fontId="8"/>
  </si>
  <si>
    <t>相模原市シニアサポート活動運営事業費補助金</t>
    <rPh sb="0" eb="4">
      <t>サガミハラシ</t>
    </rPh>
    <rPh sb="11" eb="13">
      <t>カツドウ</t>
    </rPh>
    <rPh sb="13" eb="15">
      <t>ウンエイ</t>
    </rPh>
    <rPh sb="15" eb="17">
      <t>ジギョウ</t>
    </rPh>
    <rPh sb="17" eb="18">
      <t>ヒ</t>
    </rPh>
    <rPh sb="18" eb="21">
      <t>ホジョキン</t>
    </rPh>
    <phoneticPr fontId="8"/>
  </si>
  <si>
    <t>添　付　書　類</t>
    <rPh sb="0" eb="1">
      <t>テン</t>
    </rPh>
    <rPh sb="2" eb="3">
      <t>ツキ</t>
    </rPh>
    <rPh sb="4" eb="5">
      <t>ショ</t>
    </rPh>
    <rPh sb="6" eb="7">
      <t>タグイ</t>
    </rPh>
    <phoneticPr fontId="8"/>
  </si>
  <si>
    <t>補助事業者等名称</t>
    <rPh sb="0" eb="2">
      <t>ホジョ</t>
    </rPh>
    <rPh sb="2" eb="4">
      <t>ジギョウ</t>
    </rPh>
    <rPh sb="4" eb="5">
      <t>シャ</t>
    </rPh>
    <rPh sb="5" eb="6">
      <t>トウ</t>
    </rPh>
    <rPh sb="6" eb="8">
      <t>メイショウ</t>
    </rPh>
    <phoneticPr fontId="8"/>
  </si>
  <si>
    <t>年</t>
    <rPh sb="0" eb="1">
      <t>ネン</t>
    </rPh>
    <phoneticPr fontId="2"/>
  </si>
  <si>
    <t>月</t>
    <rPh sb="0" eb="1">
      <t>ツキ</t>
    </rPh>
    <phoneticPr fontId="2"/>
  </si>
  <si>
    <t>日</t>
    <rPh sb="0" eb="1">
      <t>ヒ</t>
    </rPh>
    <phoneticPr fontId="2"/>
  </si>
  <si>
    <t>責任者氏名</t>
    <rPh sb="0" eb="3">
      <t>セキニンシャ</t>
    </rPh>
    <rPh sb="3" eb="5">
      <t>シメイ</t>
    </rPh>
    <phoneticPr fontId="8"/>
  </si>
  <si>
    <t>【市担当課処理欄】</t>
    <phoneticPr fontId="8"/>
  </si>
  <si>
    <t>確認方法</t>
    <rPh sb="0" eb="2">
      <t>カクニン</t>
    </rPh>
    <rPh sb="2" eb="4">
      <t>ホウホウ</t>
    </rPh>
    <phoneticPr fontId="8"/>
  </si>
  <si>
    <t>確認者</t>
    <rPh sb="0" eb="2">
      <t>カクニン</t>
    </rPh>
    <rPh sb="2" eb="3">
      <t>シャ</t>
    </rPh>
    <phoneticPr fontId="8"/>
  </si>
  <si>
    <t xml:space="preserve"> </t>
    <phoneticPr fontId="8"/>
  </si>
  <si>
    <t>氏名又は代表者氏名</t>
    <rPh sb="0" eb="2">
      <t>シメイ</t>
    </rPh>
    <rPh sb="2" eb="3">
      <t>マタ</t>
    </rPh>
    <rPh sb="4" eb="6">
      <t>ダイヒョウ</t>
    </rPh>
    <rPh sb="6" eb="7">
      <t>シャ</t>
    </rPh>
    <rPh sb="7" eb="9">
      <t>シメイ</t>
    </rPh>
    <phoneticPr fontId="8"/>
  </si>
  <si>
    <t>日</t>
    <rPh sb="0" eb="1">
      <t>ニチ</t>
    </rPh>
    <phoneticPr fontId="2"/>
  </si>
  <si>
    <t>補助事業等の名称
及び施行場所</t>
    <rPh sb="0" eb="2">
      <t>ホジョ</t>
    </rPh>
    <rPh sb="2" eb="4">
      <t>ジギョウ</t>
    </rPh>
    <rPh sb="4" eb="5">
      <t>トウ</t>
    </rPh>
    <rPh sb="6" eb="8">
      <t>メイショウ</t>
    </rPh>
    <rPh sb="9" eb="10">
      <t>オヨ</t>
    </rPh>
    <rPh sb="11" eb="13">
      <t>セコウ</t>
    </rPh>
    <rPh sb="13" eb="15">
      <t>バショ</t>
    </rPh>
    <phoneticPr fontId="8"/>
  </si>
  <si>
    <t>交付金額</t>
    <rPh sb="0" eb="2">
      <t>コウフ</t>
    </rPh>
    <rPh sb="2" eb="4">
      <t>キンガク</t>
    </rPh>
    <phoneticPr fontId="8"/>
  </si>
  <si>
    <t>着手年月日</t>
    <rPh sb="0" eb="2">
      <t>チャクシュ</t>
    </rPh>
    <rPh sb="2" eb="5">
      <t>ネンガッピ</t>
    </rPh>
    <phoneticPr fontId="8"/>
  </si>
  <si>
    <t>完成年月日</t>
    <rPh sb="0" eb="2">
      <t>カンセイ</t>
    </rPh>
    <rPh sb="2" eb="5">
      <t>ネンガッピ</t>
    </rPh>
    <phoneticPr fontId="8"/>
  </si>
  <si>
    <t>事業成果の説明</t>
    <rPh sb="0" eb="2">
      <t>ジギョウ</t>
    </rPh>
    <rPh sb="2" eb="4">
      <t>セイカ</t>
    </rPh>
    <rPh sb="5" eb="7">
      <t>セツメイ</t>
    </rPh>
    <phoneticPr fontId="8"/>
  </si>
  <si>
    <t>補助事業実績調書のとおり</t>
    <rPh sb="0" eb="2">
      <t>ホジョ</t>
    </rPh>
    <rPh sb="2" eb="4">
      <t>ジギョウ</t>
    </rPh>
    <rPh sb="4" eb="6">
      <t>ジッセキ</t>
    </rPh>
    <rPh sb="6" eb="8">
      <t>チョウショ</t>
    </rPh>
    <phoneticPr fontId="2"/>
  </si>
  <si>
    <t>　 法人その他の団体で、自署又は押印がない場合は、上記連絡先のほか、本書類発行についての
　責任者氏名もあわせて記載してください。</t>
    <phoneticPr fontId="8"/>
  </si>
  <si>
    <t>センター長</t>
    <rPh sb="4" eb="5">
      <t>チョウ</t>
    </rPh>
    <phoneticPr fontId="2"/>
  </si>
  <si>
    <t>補助金等の名称</t>
    <phoneticPr fontId="9"/>
  </si>
  <si>
    <t>相模原市シニアサポート活動運営事業費補助金</t>
    <phoneticPr fontId="8"/>
  </si>
  <si>
    <t>補助事業等の名称</t>
    <phoneticPr fontId="9"/>
  </si>
  <si>
    <t>団体名</t>
    <rPh sb="0" eb="2">
      <t>ダンタイ</t>
    </rPh>
    <rPh sb="2" eb="3">
      <t>メイ</t>
    </rPh>
    <phoneticPr fontId="9"/>
  </si>
  <si>
    <t>円</t>
    <rPh sb="0" eb="1">
      <t>エン</t>
    </rPh>
    <phoneticPr fontId="2"/>
  </si>
  <si>
    <t>中央シニア倶楽部</t>
    <rPh sb="0" eb="2">
      <t>チュウオウ</t>
    </rPh>
    <rPh sb="5" eb="8">
      <t>クラブ</t>
    </rPh>
    <phoneticPr fontId="2"/>
  </si>
  <si>
    <t>相模原市指令（高障支）第</t>
    <rPh sb="0" eb="4">
      <t>サガミハラシ</t>
    </rPh>
    <rPh sb="4" eb="6">
      <t>シレイ</t>
    </rPh>
    <rPh sb="7" eb="8">
      <t>コウ</t>
    </rPh>
    <rPh sb="11" eb="12">
      <t>ダイ</t>
    </rPh>
    <phoneticPr fontId="2"/>
  </si>
  <si>
    <t>号で交付決定を受けた</t>
    <rPh sb="0" eb="1">
      <t>ゴウ</t>
    </rPh>
    <rPh sb="2" eb="4">
      <t>コウフ</t>
    </rPh>
    <rPh sb="4" eb="6">
      <t>ケッテイ</t>
    </rPh>
    <rPh sb="7" eb="8">
      <t>ウ</t>
    </rPh>
    <phoneticPr fontId="2"/>
  </si>
  <si>
    <t>連絡先　　　　　　　</t>
    <rPh sb="0" eb="2">
      <t>レンラク</t>
    </rPh>
    <rPh sb="2" eb="3">
      <t>サキ</t>
    </rPh>
    <phoneticPr fontId="8"/>
  </si>
  <si>
    <t>（　　　　　　）</t>
    <phoneticPr fontId="2"/>
  </si>
  <si>
    <t>）</t>
    <phoneticPr fontId="2"/>
  </si>
  <si>
    <t>備品費</t>
    <rPh sb="0" eb="3">
      <t>ビヒンヒ</t>
    </rPh>
    <phoneticPr fontId="2"/>
  </si>
  <si>
    <t>消耗品費</t>
    <rPh sb="0" eb="3">
      <t>ショウモウヒン</t>
    </rPh>
    <rPh sb="3" eb="4">
      <t>ヒ</t>
    </rPh>
    <phoneticPr fontId="2"/>
  </si>
  <si>
    <t>事務費</t>
    <rPh sb="0" eb="3">
      <t>ジムヒ</t>
    </rPh>
    <phoneticPr fontId="2"/>
  </si>
  <si>
    <t>交通費</t>
    <rPh sb="0" eb="3">
      <t>コウツウヒ</t>
    </rPh>
    <phoneticPr fontId="2"/>
  </si>
  <si>
    <t>〔補助金等の交付を受けた者が記入〕</t>
    <rPh sb="1" eb="3">
      <t>ホジョ</t>
    </rPh>
    <rPh sb="3" eb="4">
      <t>キン</t>
    </rPh>
    <rPh sb="4" eb="5">
      <t>トウ</t>
    </rPh>
    <rPh sb="6" eb="8">
      <t>コウフ</t>
    </rPh>
    <rPh sb="9" eb="10">
      <t>ウ</t>
    </rPh>
    <rPh sb="12" eb="13">
      <t>モノ</t>
    </rPh>
    <rPh sb="14" eb="16">
      <t>キニュウ</t>
    </rPh>
    <phoneticPr fontId="9"/>
  </si>
  <si>
    <t>補助金等の名称</t>
    <rPh sb="0" eb="3">
      <t>ホジョキン</t>
    </rPh>
    <rPh sb="3" eb="4">
      <t>トウ</t>
    </rPh>
    <rPh sb="5" eb="7">
      <t>メイショウ</t>
    </rPh>
    <phoneticPr fontId="9"/>
  </si>
  <si>
    <t>相模原市シニアサポート活動運営事業費補助金</t>
    <rPh sb="11" eb="13">
      <t>カツドウ</t>
    </rPh>
    <phoneticPr fontId="9"/>
  </si>
  <si>
    <t>補助事業等の名称</t>
    <rPh sb="0" eb="1">
      <t>タスク</t>
    </rPh>
    <rPh sb="1" eb="2">
      <t>スケ</t>
    </rPh>
    <rPh sb="2" eb="4">
      <t>ジギョウ</t>
    </rPh>
    <rPh sb="4" eb="5">
      <t>トウ</t>
    </rPh>
    <rPh sb="6" eb="8">
      <t>メイショウ</t>
    </rPh>
    <phoneticPr fontId="9"/>
  </si>
  <si>
    <t>補助事業者等の名称</t>
    <rPh sb="0" eb="2">
      <t>ホジョ</t>
    </rPh>
    <rPh sb="2" eb="4">
      <t>ジギョウ</t>
    </rPh>
    <rPh sb="4" eb="5">
      <t>シャ</t>
    </rPh>
    <rPh sb="5" eb="6">
      <t>トウ</t>
    </rPh>
    <rPh sb="7" eb="9">
      <t>メイショウ</t>
    </rPh>
    <phoneticPr fontId="9"/>
  </si>
  <si>
    <t>交付金額</t>
    <rPh sb="0" eb="2">
      <t>コウフ</t>
    </rPh>
    <rPh sb="2" eb="4">
      <t>キンガク</t>
    </rPh>
    <phoneticPr fontId="9"/>
  </si>
  <si>
    <t>事業実績</t>
    <rPh sb="0" eb="2">
      <t>ジギョウ</t>
    </rPh>
    <rPh sb="2" eb="4">
      <t>ジッセキ</t>
    </rPh>
    <phoneticPr fontId="9"/>
  </si>
  <si>
    <t>事業成果
（団体の公益性、
社会貢献度）</t>
    <rPh sb="0" eb="2">
      <t>ジギョウ</t>
    </rPh>
    <rPh sb="2" eb="4">
      <t>セイカ</t>
    </rPh>
    <rPh sb="6" eb="8">
      <t>ダンタイ</t>
    </rPh>
    <rPh sb="9" eb="12">
      <t>コウエキセイ</t>
    </rPh>
    <rPh sb="14" eb="16">
      <t>シャカイ</t>
    </rPh>
    <rPh sb="16" eb="19">
      <t>コウケンド</t>
    </rPh>
    <phoneticPr fontId="9"/>
  </si>
  <si>
    <t>自己評価</t>
    <rPh sb="0" eb="2">
      <t>ジコ</t>
    </rPh>
    <rPh sb="2" eb="4">
      <t>ヒョウカ</t>
    </rPh>
    <phoneticPr fontId="9"/>
  </si>
  <si>
    <t>〔所管課が記入〕</t>
    <rPh sb="1" eb="3">
      <t>ショカン</t>
    </rPh>
    <rPh sb="3" eb="4">
      <t>カ</t>
    </rPh>
    <rPh sb="5" eb="7">
      <t>キニュウ</t>
    </rPh>
    <phoneticPr fontId="9"/>
  </si>
  <si>
    <t>所管課</t>
    <rPh sb="0" eb="2">
      <t>ショカン</t>
    </rPh>
    <rPh sb="2" eb="3">
      <t>カ</t>
    </rPh>
    <phoneticPr fontId="9"/>
  </si>
  <si>
    <t>高齢・障害者支援課</t>
    <rPh sb="0" eb="9">
      <t>コ</t>
    </rPh>
    <phoneticPr fontId="9"/>
  </si>
  <si>
    <t>電話番号</t>
    <rPh sb="0" eb="2">
      <t>デンワ</t>
    </rPh>
    <rPh sb="2" eb="4">
      <t>バンゴウ</t>
    </rPh>
    <phoneticPr fontId="9"/>
  </si>
  <si>
    <t>042-769-9249</t>
    <phoneticPr fontId="9"/>
  </si>
  <si>
    <t>補助金等に対する評価</t>
    <rPh sb="0" eb="2">
      <t>ホジョ</t>
    </rPh>
    <rPh sb="2" eb="3">
      <t>キン</t>
    </rPh>
    <rPh sb="3" eb="4">
      <t>トウ</t>
    </rPh>
    <rPh sb="5" eb="6">
      <t>タイ</t>
    </rPh>
    <rPh sb="8" eb="10">
      <t>ヒョウカ</t>
    </rPh>
    <phoneticPr fontId="9"/>
  </si>
  <si>
    <r>
      <t xml:space="preserve">事業実績に対する評価
</t>
    </r>
    <r>
      <rPr>
        <sz val="11"/>
        <rFont val="ＭＳ ゴシック"/>
        <family val="3"/>
        <charset val="128"/>
      </rPr>
      <t>□充分な実績が確認される　　　　　　　　　　　　　□不十分
□その他（　　　　　　　　                           　　）</t>
    </r>
    <rPh sb="0" eb="2">
      <t>ジギョウ</t>
    </rPh>
    <rPh sb="2" eb="4">
      <t>ジッセキ</t>
    </rPh>
    <rPh sb="5" eb="6">
      <t>タイ</t>
    </rPh>
    <rPh sb="8" eb="10">
      <t>ヒョウカ</t>
    </rPh>
    <rPh sb="12" eb="14">
      <t>ジュウブン</t>
    </rPh>
    <rPh sb="15" eb="17">
      <t>ジッセキ</t>
    </rPh>
    <rPh sb="18" eb="20">
      <t>カクニン</t>
    </rPh>
    <rPh sb="37" eb="40">
      <t>フジュウブン</t>
    </rPh>
    <rPh sb="44" eb="45">
      <t>タ</t>
    </rPh>
    <phoneticPr fontId="9"/>
  </si>
  <si>
    <r>
      <t xml:space="preserve">事業成果（団体の公益性、社会貢献度）に対する評価
</t>
    </r>
    <r>
      <rPr>
        <sz val="11"/>
        <rFont val="ＭＳ ゴシック"/>
        <family val="3"/>
        <charset val="128"/>
      </rPr>
      <t>□充分な成果（公益性、社会貢献度）が確認される　　□不十分
□その他（　　　　　　　　                           　　）</t>
    </r>
    <rPh sb="0" eb="2">
      <t>ジギョウ</t>
    </rPh>
    <rPh sb="2" eb="4">
      <t>セイカ</t>
    </rPh>
    <rPh sb="5" eb="7">
      <t>ダンタイ</t>
    </rPh>
    <rPh sb="8" eb="11">
      <t>コウエキセイ</t>
    </rPh>
    <rPh sb="12" eb="14">
      <t>シャカイ</t>
    </rPh>
    <rPh sb="14" eb="17">
      <t>コウケンド</t>
    </rPh>
    <rPh sb="19" eb="20">
      <t>タイ</t>
    </rPh>
    <rPh sb="22" eb="24">
      <t>ヒョウカ</t>
    </rPh>
    <rPh sb="26" eb="28">
      <t>ジュウブン</t>
    </rPh>
    <rPh sb="29" eb="31">
      <t>セイカ</t>
    </rPh>
    <rPh sb="32" eb="35">
      <t>コウエキセイ</t>
    </rPh>
    <rPh sb="36" eb="38">
      <t>シャカイ</t>
    </rPh>
    <rPh sb="38" eb="41">
      <t>コウケンド</t>
    </rPh>
    <rPh sb="43" eb="45">
      <t>カクニン</t>
    </rPh>
    <rPh sb="51" eb="54">
      <t>フジュウブン</t>
    </rPh>
    <rPh sb="58" eb="59">
      <t>タ</t>
    </rPh>
    <phoneticPr fontId="9"/>
  </si>
  <si>
    <t>上のように評価した理由</t>
    <rPh sb="0" eb="1">
      <t>ウエ</t>
    </rPh>
    <rPh sb="5" eb="7">
      <t>ヒョウカ</t>
    </rPh>
    <rPh sb="9" eb="11">
      <t>リユウ</t>
    </rPh>
    <phoneticPr fontId="9"/>
  </si>
  <si>
    <t>（課題がある場合の対応方針）</t>
    <rPh sb="1" eb="3">
      <t>カダイ</t>
    </rPh>
    <rPh sb="6" eb="8">
      <t>バアイ</t>
    </rPh>
    <rPh sb="9" eb="11">
      <t>タイオウ</t>
    </rPh>
    <rPh sb="11" eb="13">
      <t>ホウシン</t>
    </rPh>
    <phoneticPr fontId="9"/>
  </si>
  <si>
    <t>第</t>
    <rPh sb="0" eb="1">
      <t>ダイ</t>
    </rPh>
    <phoneticPr fontId="2"/>
  </si>
  <si>
    <t>円</t>
    <rPh sb="0" eb="1">
      <t>エン</t>
    </rPh>
    <phoneticPr fontId="2"/>
  </si>
  <si>
    <t>シニアサポート活動（訪問型・住民主体型）</t>
    <rPh sb="7" eb="9">
      <t>カツドウ</t>
    </rPh>
    <rPh sb="10" eb="12">
      <t>ホウモン</t>
    </rPh>
    <rPh sb="12" eb="13">
      <t>ガタ</t>
    </rPh>
    <rPh sb="14" eb="16">
      <t>ジュウミン</t>
    </rPh>
    <rPh sb="16" eb="19">
      <t>シュタイガタ</t>
    </rPh>
    <phoneticPr fontId="8"/>
  </si>
  <si>
    <t>シニアサポート活動（訪問型・住民主体型）</t>
    <rPh sb="10" eb="12">
      <t>ホウモン</t>
    </rPh>
    <phoneticPr fontId="9"/>
  </si>
  <si>
    <t>賃借料</t>
    <rPh sb="0" eb="2">
      <t>チンシャク</t>
    </rPh>
    <rPh sb="2" eb="3">
      <t>リョウ</t>
    </rPh>
    <phoneticPr fontId="2"/>
  </si>
  <si>
    <t>シニアサポート活動（訪問型・住民主体型）</t>
    <rPh sb="10" eb="12">
      <t>ホウモン</t>
    </rPh>
    <phoneticPr fontId="8"/>
  </si>
  <si>
    <t>　実費分</t>
    <rPh sb="1" eb="3">
      <t>ジッピ</t>
    </rPh>
    <rPh sb="3" eb="4">
      <t>ブン</t>
    </rPh>
    <phoneticPr fontId="2"/>
  </si>
  <si>
    <t>相模原市中央区中央2-11-15-501</t>
    <rPh sb="0" eb="4">
      <t>サガミハラシ</t>
    </rPh>
    <rPh sb="4" eb="7">
      <t>チュウオウク</t>
    </rPh>
    <rPh sb="7" eb="9">
      <t>チュウオウ</t>
    </rPh>
    <phoneticPr fontId="2"/>
  </si>
  <si>
    <t>相模　太郎</t>
    <rPh sb="0" eb="2">
      <t>サガミ</t>
    </rPh>
    <rPh sb="3" eb="5">
      <t>タロウ</t>
    </rPh>
    <phoneticPr fontId="2"/>
  </si>
  <si>
    <t>○○○</t>
    <phoneticPr fontId="2"/>
  </si>
  <si>
    <t>○○○○</t>
    <phoneticPr fontId="2"/>
  </si>
  <si>
    <t>賃借料</t>
    <rPh sb="0" eb="3">
      <t>チンシャクリョウ</t>
    </rPh>
    <phoneticPr fontId="9"/>
  </si>
  <si>
    <t>備品費</t>
    <rPh sb="0" eb="3">
      <t>ビヒンヒ</t>
    </rPh>
    <phoneticPr fontId="9"/>
  </si>
  <si>
    <t>消耗品費</t>
    <rPh sb="0" eb="3">
      <t>ショウモウヒン</t>
    </rPh>
    <rPh sb="3" eb="4">
      <t>ヒ</t>
    </rPh>
    <phoneticPr fontId="9"/>
  </si>
  <si>
    <t>事務費</t>
    <rPh sb="0" eb="3">
      <t>ジムヒ</t>
    </rPh>
    <phoneticPr fontId="9"/>
  </si>
  <si>
    <t>交通費</t>
    <rPh sb="0" eb="3">
      <t>コウツウヒ</t>
    </rPh>
    <phoneticPr fontId="9"/>
  </si>
  <si>
    <t>人件費</t>
    <rPh sb="0" eb="3">
      <t>ジンケンヒ</t>
    </rPh>
    <phoneticPr fontId="9"/>
  </si>
  <si>
    <t>事務室賃借料</t>
    <rPh sb="0" eb="2">
      <t>ジム</t>
    </rPh>
    <rPh sb="2" eb="3">
      <t>シツ</t>
    </rPh>
    <rPh sb="3" eb="6">
      <t>チンシャクリョウ</t>
    </rPh>
    <phoneticPr fontId="8"/>
  </si>
  <si>
    <t>用紙、救急セット</t>
    <rPh sb="0" eb="2">
      <t>ヨウシ</t>
    </rPh>
    <rPh sb="3" eb="5">
      <t>キュウキュウ</t>
    </rPh>
    <phoneticPr fontId="9"/>
  </si>
  <si>
    <t>通信費</t>
    <rPh sb="0" eb="3">
      <t>ツウシンヒ</t>
    </rPh>
    <phoneticPr fontId="9"/>
  </si>
  <si>
    <t>バス代</t>
    <rPh sb="2" eb="3">
      <t>ダイ</t>
    </rPh>
    <phoneticPr fontId="9"/>
  </si>
  <si>
    <t>コーディネート代</t>
    <rPh sb="7" eb="8">
      <t>ダイ</t>
    </rPh>
    <phoneticPr fontId="9"/>
  </si>
  <si>
    <t>飲み物代</t>
    <rPh sb="0" eb="1">
      <t>ノ</t>
    </rPh>
    <rPh sb="2" eb="3">
      <t>モノ</t>
    </rPh>
    <rPh sb="3" eb="4">
      <t>ダイ</t>
    </rPh>
    <phoneticPr fontId="8"/>
  </si>
  <si>
    <t>飲食代</t>
    <rPh sb="0" eb="2">
      <t>インショク</t>
    </rPh>
    <rPh sb="2" eb="3">
      <t>ダイ</t>
    </rPh>
    <phoneticPr fontId="2"/>
  </si>
  <si>
    <t>次年度繰り越し</t>
    <rPh sb="0" eb="3">
      <t>ジネンド</t>
    </rPh>
    <rPh sb="3" eb="4">
      <t>ク</t>
    </rPh>
    <rPh sb="5" eb="6">
      <t>コ</t>
    </rPh>
    <phoneticPr fontId="2"/>
  </si>
  <si>
    <t>介護保険の総合事業における、介護予防・生活支援サービス事業のシニアサポート活動として介護認定要支援相当者に対して介護予防や生活支援の活動を実施し、住民が主体となり仲間づくりや助け合い活動を展開し地域づくりの推進に寄与した。</t>
    <phoneticPr fontId="2"/>
  </si>
  <si>
    <t>・要支援者の自立した生活が送れるようになると共に、担い手の介護予防にもなった。
・活動を通して、お互いに支え合い助け合える住民同士の関係が深まった。
・他団体とも情報交換を行ったことで、担い手の意識の向上や活動内容を工夫することが出来た。</t>
    <rPh sb="22" eb="23">
      <t>トモ</t>
    </rPh>
    <rPh sb="41" eb="43">
      <t>カツドウ</t>
    </rPh>
    <rPh sb="44" eb="45">
      <t>トオ</t>
    </rPh>
    <rPh sb="69" eb="70">
      <t>フカ</t>
    </rPh>
    <rPh sb="86" eb="87">
      <t>オコナ</t>
    </rPh>
    <rPh sb="100" eb="102">
      <t>コウジョウ</t>
    </rPh>
    <rPh sb="115" eb="117">
      <t>デキ</t>
    </rPh>
    <phoneticPr fontId="2"/>
  </si>
  <si>
    <t>記載例</t>
    <rPh sb="0" eb="2">
      <t>キサイ</t>
    </rPh>
    <rPh sb="2" eb="3">
      <t>レイ</t>
    </rPh>
    <phoneticPr fontId="2"/>
  </si>
  <si>
    <t>中央シニア倶楽部</t>
    <rPh sb="0" eb="2">
      <t>チュウオウ</t>
    </rPh>
    <rPh sb="5" eb="8">
      <t>クラブ</t>
    </rPh>
    <phoneticPr fontId="8"/>
  </si>
  <si>
    <t>円</t>
    <rPh sb="0" eb="1">
      <t>エン</t>
    </rPh>
    <phoneticPr fontId="8"/>
  </si>
  <si>
    <t>基本費</t>
    <rPh sb="0" eb="2">
      <t>キホン</t>
    </rPh>
    <rPh sb="2" eb="3">
      <t>ヒ</t>
    </rPh>
    <phoneticPr fontId="8"/>
  </si>
  <si>
    <t>加算費</t>
    <rPh sb="0" eb="2">
      <t>カサン</t>
    </rPh>
    <rPh sb="2" eb="3">
      <t>ヒ</t>
    </rPh>
    <phoneticPr fontId="8"/>
  </si>
  <si>
    <t>●実績</t>
    <phoneticPr fontId="8"/>
  </si>
  <si>
    <t>【申請月</t>
    <rPh sb="1" eb="3">
      <t>シンセイ</t>
    </rPh>
    <rPh sb="3" eb="4">
      <t>ツキ</t>
    </rPh>
    <phoneticPr fontId="8"/>
  </si>
  <si>
    <t>円】</t>
    <rPh sb="0" eb="1">
      <t>エン</t>
    </rPh>
    <phoneticPr fontId="8"/>
  </si>
  <si>
    <t>　　　　月</t>
    <rPh sb="4" eb="5">
      <t>ツキ</t>
    </rPh>
    <phoneticPr fontId="8"/>
  </si>
  <si>
    <t>合計
回数</t>
    <rPh sb="0" eb="2">
      <t>ゴウケイ</t>
    </rPh>
    <rPh sb="3" eb="5">
      <t>カイスウ</t>
    </rPh>
    <phoneticPr fontId="8"/>
  </si>
  <si>
    <t>合計金額</t>
    <rPh sb="0" eb="2">
      <t>ゴウケイ</t>
    </rPh>
    <rPh sb="2" eb="4">
      <t>キンガク</t>
    </rPh>
    <phoneticPr fontId="8"/>
  </si>
  <si>
    <r>
      <t xml:space="preserve">
</t>
    </r>
    <r>
      <rPr>
        <b/>
        <sz val="10"/>
        <rFont val="ＭＳ Ｐゴシック"/>
        <family val="3"/>
        <charset val="128"/>
      </rPr>
      <t>1回の金額</t>
    </r>
    <rPh sb="2" eb="3">
      <t>カイ</t>
    </rPh>
    <rPh sb="4" eb="6">
      <t>キンガク</t>
    </rPh>
    <phoneticPr fontId="8"/>
  </si>
  <si>
    <t>活動実績</t>
    <rPh sb="0" eb="2">
      <t>カツドウ</t>
    </rPh>
    <rPh sb="2" eb="4">
      <t>ジッセキ</t>
    </rPh>
    <phoneticPr fontId="8"/>
  </si>
  <si>
    <t>賃借料</t>
    <rPh sb="0" eb="2">
      <t>チンシャク</t>
    </rPh>
    <rPh sb="2" eb="3">
      <t>リョウ</t>
    </rPh>
    <phoneticPr fontId="8"/>
  </si>
  <si>
    <t>活動費加算</t>
    <rPh sb="0" eb="2">
      <t>カツドウ</t>
    </rPh>
    <rPh sb="2" eb="3">
      <t>ヒ</t>
    </rPh>
    <rPh sb="3" eb="5">
      <t>カサン</t>
    </rPh>
    <phoneticPr fontId="9"/>
  </si>
  <si>
    <t>ごみ出し人数</t>
    <rPh sb="2" eb="3">
      <t>ダ</t>
    </rPh>
    <rPh sb="4" eb="6">
      <t>ニンズウ</t>
    </rPh>
    <phoneticPr fontId="9"/>
  </si>
  <si>
    <t>円</t>
    <rPh sb="0" eb="1">
      <t>エン</t>
    </rPh>
    <phoneticPr fontId="9"/>
  </si>
  <si>
    <t>市補助金外</t>
    <rPh sb="0" eb="1">
      <t>シ</t>
    </rPh>
    <rPh sb="1" eb="4">
      <t>ホジョキン</t>
    </rPh>
    <rPh sb="4" eb="5">
      <t>ガイ</t>
    </rPh>
    <phoneticPr fontId="9"/>
  </si>
  <si>
    <t>ごみ出し</t>
    <rPh sb="2" eb="3">
      <t>ダ</t>
    </rPh>
    <phoneticPr fontId="8"/>
  </si>
  <si>
    <t>利用者負担金①</t>
    <rPh sb="0" eb="3">
      <t>リヨウシャ</t>
    </rPh>
    <rPh sb="3" eb="5">
      <t>フタン</t>
    </rPh>
    <rPh sb="5" eb="6">
      <t>キン</t>
    </rPh>
    <phoneticPr fontId="9"/>
  </si>
  <si>
    <t>利用者負担金②</t>
    <rPh sb="0" eb="3">
      <t>リヨウシャ</t>
    </rPh>
    <rPh sb="3" eb="5">
      <t>フタン</t>
    </rPh>
    <rPh sb="5" eb="6">
      <t>キン</t>
    </rPh>
    <phoneticPr fontId="9"/>
  </si>
  <si>
    <t>実費分</t>
    <rPh sb="0" eb="2">
      <t>ジッピ</t>
    </rPh>
    <rPh sb="2" eb="3">
      <t>ブン</t>
    </rPh>
    <phoneticPr fontId="9"/>
  </si>
  <si>
    <t>その他収入</t>
    <rPh sb="2" eb="3">
      <t>タ</t>
    </rPh>
    <rPh sb="3" eb="5">
      <t>シュウニュウ</t>
    </rPh>
    <phoneticPr fontId="8"/>
  </si>
  <si>
    <t>備考</t>
    <rPh sb="0" eb="2">
      <t>ビコウ</t>
    </rPh>
    <phoneticPr fontId="8"/>
  </si>
  <si>
    <t>実績報告時に添付</t>
    <rPh sb="0" eb="4">
      <t>ジッセキホウコク</t>
    </rPh>
    <rPh sb="4" eb="5">
      <t>ジ</t>
    </rPh>
    <rPh sb="6" eb="8">
      <t>テンプ</t>
    </rPh>
    <phoneticPr fontId="8"/>
  </si>
  <si>
    <t>円</t>
    <rPh sb="0" eb="1">
      <t>エン</t>
    </rPh>
    <phoneticPr fontId="2"/>
  </si>
  <si>
    <t>円</t>
    <rPh sb="0" eb="1">
      <t>エン</t>
    </rPh>
    <phoneticPr fontId="2"/>
  </si>
  <si>
    <t>収支決算書</t>
    <rPh sb="0" eb="2">
      <t>シュウシ</t>
    </rPh>
    <rPh sb="2" eb="4">
      <t>ケッサン</t>
    </rPh>
    <rPh sb="4" eb="5">
      <t>ショ</t>
    </rPh>
    <phoneticPr fontId="2"/>
  </si>
  <si>
    <t>報告します。</t>
    <rPh sb="0" eb="2">
      <t>ホウコク</t>
    </rPh>
    <phoneticPr fontId="2"/>
  </si>
  <si>
    <t>収入合計　③　（①＋②）</t>
    <rPh sb="0" eb="2">
      <t>シュウニュウ</t>
    </rPh>
    <rPh sb="2" eb="4">
      <t>ゴウケイ</t>
    </rPh>
    <phoneticPr fontId="2"/>
  </si>
  <si>
    <t>補助金対象経費計　④</t>
    <rPh sb="0" eb="3">
      <t>ホジョキン</t>
    </rPh>
    <rPh sb="3" eb="5">
      <t>タイショウ</t>
    </rPh>
    <rPh sb="5" eb="7">
      <t>ケイヒ</t>
    </rPh>
    <rPh sb="7" eb="8">
      <t>ケイ</t>
    </rPh>
    <phoneticPr fontId="2"/>
  </si>
  <si>
    <t>その他経費計　⑤</t>
    <rPh sb="2" eb="3">
      <t>タ</t>
    </rPh>
    <rPh sb="3" eb="5">
      <t>ケイヒ</t>
    </rPh>
    <rPh sb="5" eb="6">
      <t>ケイ</t>
    </rPh>
    <phoneticPr fontId="2"/>
  </si>
  <si>
    <t>支出合計　⑥　（④＋⑤）</t>
    <rPh sb="0" eb="2">
      <t>シシュツ</t>
    </rPh>
    <rPh sb="2" eb="4">
      <t>ゴウケイ</t>
    </rPh>
    <phoneticPr fontId="2"/>
  </si>
  <si>
    <t>収入合計　③　－　支出合計　⑥　＝</t>
    <rPh sb="0" eb="2">
      <t>シュウニュウ</t>
    </rPh>
    <rPh sb="2" eb="4">
      <t>ゴウケイ</t>
    </rPh>
    <rPh sb="9" eb="11">
      <t>シシュツ</t>
    </rPh>
    <rPh sb="11" eb="13">
      <t>ゴウケイ</t>
    </rPh>
    <phoneticPr fontId="2"/>
  </si>
  <si>
    <t>収入合計金額</t>
    <rPh sb="0" eb="2">
      <t>シュウニュウ</t>
    </rPh>
    <rPh sb="2" eb="4">
      <t>ゴウケイ</t>
    </rPh>
    <rPh sb="4" eb="6">
      <t>キンガク</t>
    </rPh>
    <phoneticPr fontId="9"/>
  </si>
  <si>
    <t>実費分</t>
    <rPh sb="0" eb="2">
      <t>ジッピ</t>
    </rPh>
    <rPh sb="2" eb="3">
      <t>ブン</t>
    </rPh>
    <phoneticPr fontId="8"/>
  </si>
  <si>
    <t>計</t>
    <rPh sb="0" eb="1">
      <t>ケイ</t>
    </rPh>
    <phoneticPr fontId="2"/>
  </si>
  <si>
    <t>円/人×</t>
    <rPh sb="0" eb="1">
      <t>エン</t>
    </rPh>
    <rPh sb="2" eb="3">
      <t>ヒト</t>
    </rPh>
    <phoneticPr fontId="8"/>
  </si>
  <si>
    <t>円/回×</t>
    <rPh sb="0" eb="1">
      <t>エン</t>
    </rPh>
    <rPh sb="2" eb="3">
      <t>カイ</t>
    </rPh>
    <phoneticPr fontId="8"/>
  </si>
  <si>
    <t>２　支出の部（※期間合計額を御記入ください）</t>
    <rPh sb="2" eb="4">
      <t>シシュツ</t>
    </rPh>
    <rPh sb="5" eb="6">
      <t>ブ</t>
    </rPh>
    <rPh sb="8" eb="10">
      <t>キカン</t>
    </rPh>
    <rPh sb="10" eb="12">
      <t>ゴウケイ</t>
    </rPh>
    <rPh sb="12" eb="13">
      <t>ガク</t>
    </rPh>
    <rPh sb="14" eb="15">
      <t>オ</t>
    </rPh>
    <rPh sb="15" eb="17">
      <t>キニュウ</t>
    </rPh>
    <phoneticPr fontId="2"/>
  </si>
  <si>
    <t>補助事業等の実績を相模原市補助金等に係る予算の執行に関する規則第14条の規定により</t>
    <rPh sb="20" eb="22">
      <t>ヨサン</t>
    </rPh>
    <rPh sb="34" eb="35">
      <t>ジョウ</t>
    </rPh>
    <phoneticPr fontId="2"/>
  </si>
  <si>
    <t>ごみ出し</t>
    <rPh sb="2" eb="3">
      <t>ダ</t>
    </rPh>
    <phoneticPr fontId="2"/>
  </si>
  <si>
    <t>人</t>
    <rPh sb="0" eb="1">
      <t>ニン</t>
    </rPh>
    <phoneticPr fontId="2"/>
  </si>
  <si>
    <t>ごみ出し</t>
    <phoneticPr fontId="2"/>
  </si>
  <si>
    <t>小計（市補助金）　①</t>
    <rPh sb="0" eb="1">
      <t>ショウ</t>
    </rPh>
    <rPh sb="1" eb="2">
      <t>カズ</t>
    </rPh>
    <rPh sb="3" eb="4">
      <t>シ</t>
    </rPh>
    <rPh sb="4" eb="7">
      <t>ホジョキン</t>
    </rPh>
    <phoneticPr fontId="2"/>
  </si>
  <si>
    <t>小計（市補助金以外）　②</t>
    <rPh sb="0" eb="1">
      <t>ショウ</t>
    </rPh>
    <rPh sb="1" eb="2">
      <t>カズ</t>
    </rPh>
    <rPh sb="3" eb="4">
      <t>シ</t>
    </rPh>
    <rPh sb="4" eb="7">
      <t>ホジョキン</t>
    </rPh>
    <rPh sb="7" eb="9">
      <t>イガイ</t>
    </rPh>
    <phoneticPr fontId="2"/>
  </si>
  <si>
    <t>収入内訳
（市補助金以外）</t>
    <rPh sb="0" eb="2">
      <t>シュウニュウ</t>
    </rPh>
    <rPh sb="2" eb="4">
      <t>ウチワケ</t>
    </rPh>
    <rPh sb="6" eb="7">
      <t>シ</t>
    </rPh>
    <rPh sb="7" eb="10">
      <t>ホジョキン</t>
    </rPh>
    <rPh sb="10" eb="12">
      <t>イガイ</t>
    </rPh>
    <phoneticPr fontId="8"/>
  </si>
  <si>
    <t>1回の金額</t>
    <rPh sb="1" eb="2">
      <t>カイ</t>
    </rPh>
    <rPh sb="3" eb="5">
      <t>キンガク</t>
    </rPh>
    <phoneticPr fontId="8"/>
  </si>
  <si>
    <t>利用者実人数(年間)</t>
    <rPh sb="0" eb="3">
      <t>リヨウシャ</t>
    </rPh>
    <rPh sb="3" eb="4">
      <t>ジツ</t>
    </rPh>
    <rPh sb="4" eb="6">
      <t>ニンズウ</t>
    </rPh>
    <rPh sb="7" eb="9">
      <t>ネンカン</t>
    </rPh>
    <phoneticPr fontId="2"/>
  </si>
  <si>
    <t>●活動実績</t>
    <rPh sb="1" eb="3">
      <t>カツドウ</t>
    </rPh>
    <rPh sb="3" eb="5">
      <t>ジッセキ</t>
    </rPh>
    <phoneticPr fontId="2"/>
  </si>
  <si>
    <t>利用者延人数(年間)</t>
    <rPh sb="0" eb="3">
      <t>リヨウシャ</t>
    </rPh>
    <rPh sb="3" eb="4">
      <t>ノベ</t>
    </rPh>
    <rPh sb="4" eb="6">
      <t>ニンズウ</t>
    </rPh>
    <rPh sb="7" eb="9">
      <t>ネンカン</t>
    </rPh>
    <phoneticPr fontId="2"/>
  </si>
  <si>
    <t>買物・その他</t>
    <phoneticPr fontId="2"/>
  </si>
  <si>
    <t>買物同行時の車両による送迎加算</t>
    <rPh sb="0" eb="1">
      <t>カ</t>
    </rPh>
    <rPh sb="1" eb="2">
      <t>モノ</t>
    </rPh>
    <rPh sb="2" eb="4">
      <t>ドウコウ</t>
    </rPh>
    <rPh sb="4" eb="5">
      <t>ジ</t>
    </rPh>
    <rPh sb="6" eb="8">
      <t>シャリョウ</t>
    </rPh>
    <rPh sb="11" eb="13">
      <t>ソウゲイ</t>
    </rPh>
    <rPh sb="13" eb="15">
      <t>カサン</t>
    </rPh>
    <phoneticPr fontId="2"/>
  </si>
  <si>
    <t>買物・その他</t>
    <rPh sb="5" eb="6">
      <t>タ</t>
    </rPh>
    <phoneticPr fontId="2"/>
  </si>
  <si>
    <t>買物用荷物カード</t>
    <rPh sb="0" eb="1">
      <t>カ</t>
    </rPh>
    <rPh sb="1" eb="2">
      <t>モノ</t>
    </rPh>
    <rPh sb="2" eb="3">
      <t>ヨウ</t>
    </rPh>
    <rPh sb="3" eb="5">
      <t>ニモツ</t>
    </rPh>
    <phoneticPr fontId="9"/>
  </si>
  <si>
    <t>買物等回数</t>
    <rPh sb="0" eb="1">
      <t>カ</t>
    </rPh>
    <rPh sb="1" eb="2">
      <t>モノ</t>
    </rPh>
    <rPh sb="2" eb="3">
      <t>トウ</t>
    </rPh>
    <rPh sb="3" eb="5">
      <t>カイスウ</t>
    </rPh>
    <phoneticPr fontId="9"/>
  </si>
  <si>
    <t>買物同行時に
車両による送迎回数</t>
    <rPh sb="0" eb="1">
      <t>カ</t>
    </rPh>
    <rPh sb="1" eb="2">
      <t>モノ</t>
    </rPh>
    <rPh sb="2" eb="4">
      <t>ドウコウ</t>
    </rPh>
    <rPh sb="4" eb="5">
      <t>ジ</t>
    </rPh>
    <rPh sb="7" eb="9">
      <t>シャリョウ</t>
    </rPh>
    <rPh sb="12" eb="14">
      <t>ソウゲイ</t>
    </rPh>
    <rPh sb="14" eb="16">
      <t>カイスウ</t>
    </rPh>
    <phoneticPr fontId="9"/>
  </si>
  <si>
    <t>買物等</t>
    <rPh sb="0" eb="1">
      <t>カ</t>
    </rPh>
    <rPh sb="1" eb="2">
      <t>モノ</t>
    </rPh>
    <rPh sb="2" eb="3">
      <t>トウ</t>
    </rPh>
    <phoneticPr fontId="8"/>
  </si>
  <si>
    <t>買物等</t>
    <rPh sb="0" eb="2">
      <t>カイモノ</t>
    </rPh>
    <rPh sb="2" eb="3">
      <t>トウ</t>
    </rPh>
    <phoneticPr fontId="8"/>
  </si>
  <si>
    <t xml:space="preserve">●活動の目的：利用者の居宅へ訪問し、介護予防や生活支援に関する支援を提供することで、地域の支え合いの推進に資することを目的とする。
●活動の内容：ごみ出し、買物支援、散歩
●活動実績：528回（ごみ出し：336回、買物、散歩：192回）
　 利用者実人数:7人、利用者延人数：528人
</t>
    <rPh sb="1" eb="3">
      <t>カツドウ</t>
    </rPh>
    <rPh sb="4" eb="6">
      <t>モクテキ</t>
    </rPh>
    <rPh sb="67" eb="69">
      <t>カツドウ</t>
    </rPh>
    <rPh sb="70" eb="72">
      <t>ナイヨウ</t>
    </rPh>
    <rPh sb="75" eb="76">
      <t>ダ</t>
    </rPh>
    <rPh sb="78" eb="79">
      <t>カ</t>
    </rPh>
    <rPh sb="79" eb="80">
      <t>モノ</t>
    </rPh>
    <rPh sb="80" eb="82">
      <t>シエン</t>
    </rPh>
    <rPh sb="83" eb="85">
      <t>サンポ</t>
    </rPh>
    <rPh sb="87" eb="89">
      <t>カツドウ</t>
    </rPh>
    <rPh sb="89" eb="91">
      <t>ジッセキ</t>
    </rPh>
    <rPh sb="99" eb="100">
      <t>ダ</t>
    </rPh>
    <rPh sb="105" eb="106">
      <t>カイ</t>
    </rPh>
    <rPh sb="107" eb="108">
      <t>カ</t>
    </rPh>
    <rPh sb="108" eb="109">
      <t>モノ</t>
    </rPh>
    <rPh sb="110" eb="112">
      <t>サンポ</t>
    </rPh>
    <rPh sb="116" eb="117">
      <t>カイ</t>
    </rPh>
    <phoneticPr fontId="9"/>
  </si>
  <si>
    <t>買物同行時、車両を使用</t>
    <rPh sb="2" eb="4">
      <t>ドウコウ</t>
    </rPh>
    <rPh sb="4" eb="5">
      <t>ジ</t>
    </rPh>
    <rPh sb="6" eb="8">
      <t>シャリョウ</t>
    </rPh>
    <rPh sb="9" eb="11">
      <t>シヨウ</t>
    </rPh>
    <phoneticPr fontId="2"/>
  </si>
  <si>
    <r>
      <rPr>
        <b/>
        <sz val="11"/>
        <rFont val="ＭＳ 明朝"/>
        <family val="1"/>
        <charset val="128"/>
      </rPr>
      <t>※　氏名を本人が自署する場合は、押印不要です。</t>
    </r>
    <r>
      <rPr>
        <sz val="11"/>
        <rFont val="ＭＳ 明朝"/>
        <family val="1"/>
        <charset val="128"/>
      </rPr>
      <t xml:space="preserve">
    自署又は押印がない場合は、内容等の確認をさせていただく場合がありますので、下記に
　連絡先を記載してください。</t>
    </r>
    <phoneticPr fontId="8"/>
  </si>
  <si>
    <t>奨励金</t>
    <rPh sb="0" eb="3">
      <t>ショウレイキン</t>
    </rPh>
    <phoneticPr fontId="2"/>
  </si>
  <si>
    <t>円</t>
    <rPh sb="0" eb="1">
      <t>エン</t>
    </rPh>
    <phoneticPr fontId="2"/>
  </si>
  <si>
    <t>収入内訳
（市補助金）</t>
    <phoneticPr fontId="2"/>
  </si>
  <si>
    <t>利用者負担金</t>
    <rPh sb="0" eb="2">
      <t>リヨウ</t>
    </rPh>
    <rPh sb="2" eb="3">
      <t>シャ</t>
    </rPh>
    <rPh sb="3" eb="5">
      <t>フタン</t>
    </rPh>
    <rPh sb="5" eb="6">
      <t>キン</t>
    </rPh>
    <phoneticPr fontId="8"/>
  </si>
  <si>
    <t>奨励金</t>
    <rPh sb="0" eb="3">
      <t>ショウレイキン</t>
    </rPh>
    <phoneticPr fontId="2"/>
  </si>
  <si>
    <t>賃借費</t>
    <rPh sb="0" eb="2">
      <t>チンシャク</t>
    </rPh>
    <rPh sb="2" eb="3">
      <t>ヒ</t>
    </rPh>
    <phoneticPr fontId="8"/>
  </si>
  <si>
    <t>奨励金</t>
    <rPh sb="0" eb="3">
      <t>ショウレイキン</t>
    </rPh>
    <phoneticPr fontId="8"/>
  </si>
  <si>
    <t>人</t>
    <rPh sb="0" eb="1">
      <t>ヒト</t>
    </rPh>
    <phoneticPr fontId="2"/>
  </si>
  <si>
    <t xml:space="preserve">●活動の目的：利用者の居宅へ訪問し、介護予防や生活支援に関する支援を提供することで、地域の支え合いの推進に資することを目的とする。
●活動の内容：
●活動実績：回（ごみ出し：　回、買物、散歩：　回）
　 利用者実人数:　人、利用者延人数：　人
</t>
    <rPh sb="1" eb="3">
      <t>カツドウ</t>
    </rPh>
    <rPh sb="4" eb="6">
      <t>モクテキ</t>
    </rPh>
    <rPh sb="67" eb="69">
      <t>カツドウ</t>
    </rPh>
    <rPh sb="70" eb="72">
      <t>ナイヨウ</t>
    </rPh>
    <rPh sb="75" eb="77">
      <t>カツドウ</t>
    </rPh>
    <rPh sb="77" eb="79">
      <t>ジッセキ</t>
    </rPh>
    <rPh sb="84" eb="85">
      <t>ダ</t>
    </rPh>
    <rPh sb="88" eb="89">
      <t>カイ</t>
    </rPh>
    <rPh sb="90" eb="91">
      <t>カ</t>
    </rPh>
    <rPh sb="91" eb="92">
      <t>モノ</t>
    </rPh>
    <rPh sb="93" eb="95">
      <t>サンポ</t>
    </rPh>
    <rPh sb="97" eb="98">
      <t>カイ</t>
    </rPh>
    <phoneticPr fontId="9"/>
  </si>
  <si>
    <t xml:space="preserve">
(1)　収支決算書
(2)　収入内訳書
(3)　補助事業等実績調書
(4)　事業活動実績報告書
(5)　従事スタッフの活動状況報告書
(6)　補助金等交付決定通知書の写し
</t>
    <rPh sb="5" eb="7">
      <t>シュウシ</t>
    </rPh>
    <rPh sb="7" eb="9">
      <t>ケッサン</t>
    </rPh>
    <rPh sb="9" eb="10">
      <t>ショ</t>
    </rPh>
    <rPh sb="15" eb="20">
      <t>シュウニュウウチワケショ</t>
    </rPh>
    <rPh sb="25" eb="27">
      <t>ホジョ</t>
    </rPh>
    <rPh sb="27" eb="29">
      <t>ジギョウ</t>
    </rPh>
    <rPh sb="29" eb="30">
      <t>トウ</t>
    </rPh>
    <rPh sb="30" eb="32">
      <t>ジッセキ</t>
    </rPh>
    <rPh sb="32" eb="34">
      <t>チョウショ</t>
    </rPh>
    <rPh sb="39" eb="41">
      <t>ジギョウ</t>
    </rPh>
    <rPh sb="41" eb="43">
      <t>カツドウ</t>
    </rPh>
    <rPh sb="43" eb="45">
      <t>ジッセキ</t>
    </rPh>
    <rPh sb="45" eb="47">
      <t>ホウコク</t>
    </rPh>
    <rPh sb="47" eb="48">
      <t>ショ</t>
    </rPh>
    <rPh sb="66" eb="67">
      <t>ショ</t>
    </rPh>
    <rPh sb="72" eb="75">
      <t>ホジョキン</t>
    </rPh>
    <rPh sb="75" eb="76">
      <t>トウ</t>
    </rPh>
    <rPh sb="76" eb="78">
      <t>コウフ</t>
    </rPh>
    <rPh sb="78" eb="80">
      <t>ケッテイ</t>
    </rPh>
    <rPh sb="80" eb="83">
      <t>ツウチショ</t>
    </rPh>
    <rPh sb="84" eb="85">
      <t>ウツ</t>
    </rPh>
    <phoneticPr fontId="8"/>
  </si>
  <si>
    <t>(1)　収支決算書
(2)　収入内訳書
(3)　補助事業等実績調書
(4)　事業活動実績報告書
(5)　従事スタッフの活動状況報告書
(6)　補助金等交付決定通知書の写し</t>
    <phoneticPr fontId="2"/>
  </si>
  <si>
    <t>奨励金交付者</t>
    <rPh sb="0" eb="3">
      <t>ショウレイキン</t>
    </rPh>
    <rPh sb="3" eb="5">
      <t>コウフ</t>
    </rPh>
    <rPh sb="5" eb="6">
      <t>シャ</t>
    </rPh>
    <phoneticPr fontId="2"/>
  </si>
  <si>
    <t>従事スタッフ　　５人分</t>
    <rPh sb="0" eb="2">
      <t>ジュウジ</t>
    </rPh>
    <rPh sb="9" eb="10">
      <t>ニン</t>
    </rPh>
    <rPh sb="10" eb="11">
      <t>ブン</t>
    </rPh>
    <phoneticPr fontId="2"/>
  </si>
  <si>
    <t>従事スタッフ　　人分</t>
    <rPh sb="0" eb="2">
      <t>ジュウジ</t>
    </rPh>
    <rPh sb="8" eb="9">
      <t>ニン</t>
    </rPh>
    <rPh sb="9" eb="10">
      <t>ブン</t>
    </rPh>
    <phoneticPr fontId="2"/>
  </si>
  <si>
    <t>収支決算書　記入要領</t>
    <rPh sb="0" eb="2">
      <t>シュウシ</t>
    </rPh>
    <rPh sb="2" eb="4">
      <t>ケッサン</t>
    </rPh>
    <rPh sb="4" eb="5">
      <t>ショ</t>
    </rPh>
    <phoneticPr fontId="2"/>
  </si>
  <si>
    <t>改修費</t>
    <rPh sb="0" eb="2">
      <t>カイシュウ</t>
    </rPh>
    <rPh sb="2" eb="3">
      <t>ヒ</t>
    </rPh>
    <phoneticPr fontId="2"/>
  </si>
  <si>
    <r>
      <rPr>
        <sz val="16"/>
        <rFont val="HGP創英角ﾎﾟｯﾌﾟ体"/>
        <family val="3"/>
        <charset val="128"/>
      </rPr>
      <t>④支出の部</t>
    </r>
    <r>
      <rPr>
        <sz val="12"/>
        <rFont val="ＭＳ Ｐゴシック"/>
        <family val="2"/>
        <scheme val="minor"/>
      </rPr>
      <t>　1年間の支出について、団体で保管している領収書等を参考に記入してください。</t>
    </r>
    <rPh sb="1" eb="3">
      <t>シシュツ</t>
    </rPh>
    <rPh sb="4" eb="5">
      <t>ブ</t>
    </rPh>
    <rPh sb="7" eb="9">
      <t>ネンカン</t>
    </rPh>
    <rPh sb="10" eb="12">
      <t>シシュツ</t>
    </rPh>
    <rPh sb="17" eb="19">
      <t>ダンタイ</t>
    </rPh>
    <rPh sb="20" eb="22">
      <t>ホカン</t>
    </rPh>
    <rPh sb="26" eb="29">
      <t>リョウシュウショ</t>
    </rPh>
    <rPh sb="29" eb="30">
      <t>トウ</t>
    </rPh>
    <rPh sb="31" eb="33">
      <t>サンコウ</t>
    </rPh>
    <rPh sb="34" eb="36">
      <t>キニュウ</t>
    </rPh>
    <phoneticPr fontId="2"/>
  </si>
  <si>
    <r>
      <rPr>
        <sz val="16"/>
        <rFont val="HGP創英角ﾎﾟｯﾌﾟ体"/>
        <family val="3"/>
        <charset val="128"/>
      </rPr>
      <t>⑤収入合計-支出合計　</t>
    </r>
    <r>
      <rPr>
        <sz val="12"/>
        <rFont val="ＭＳ Ｐゴシック"/>
        <family val="3"/>
        <charset val="128"/>
        <scheme val="minor"/>
      </rPr>
      <t>0になっているか確認してください。</t>
    </r>
    <rPh sb="1" eb="3">
      <t>シュウニュウ</t>
    </rPh>
    <rPh sb="3" eb="5">
      <t>ゴウケイ</t>
    </rPh>
    <rPh sb="6" eb="8">
      <t>シシュツ</t>
    </rPh>
    <rPh sb="8" eb="10">
      <t>ゴウケイ</t>
    </rPh>
    <rPh sb="19" eb="21">
      <t>カクニン</t>
    </rPh>
    <phoneticPr fontId="2"/>
  </si>
  <si>
    <t>※0にならない場合は、変更申請が必要になる可能性があります。</t>
    <phoneticPr fontId="2"/>
  </si>
  <si>
    <t>　高齢・障害者支援課までご連絡ください。</t>
    <rPh sb="1" eb="3">
      <t>コウレイ</t>
    </rPh>
    <rPh sb="4" eb="7">
      <t>ショウガイシャ</t>
    </rPh>
    <rPh sb="7" eb="10">
      <t>シエンカ</t>
    </rPh>
    <rPh sb="13" eb="15">
      <t>レンラク</t>
    </rPh>
    <phoneticPr fontId="2"/>
  </si>
  <si>
    <r>
      <rPr>
        <sz val="16"/>
        <rFont val="HGP創英角ﾎﾟｯﾌﾟ体"/>
        <family val="3"/>
        <charset val="128"/>
      </rPr>
      <t>③奨励金</t>
    </r>
    <r>
      <rPr>
        <sz val="12"/>
        <rFont val="ＭＳ Ｐゴシック"/>
        <family val="2"/>
        <scheme val="minor"/>
      </rPr>
      <t>　＜</t>
    </r>
    <r>
      <rPr>
        <sz val="12"/>
        <rFont val="ＭＳ Ｐゴシック"/>
        <family val="3"/>
        <charset val="128"/>
        <scheme val="minor"/>
      </rPr>
      <t>従事スタッフの活動状況報告＞で算出した合計金額を記入してください。</t>
    </r>
    <rPh sb="1" eb="4">
      <t>ショウレイキン</t>
    </rPh>
    <rPh sb="21" eb="23">
      <t>サンシュツ</t>
    </rPh>
    <rPh sb="25" eb="29">
      <t>ゴウケイキンガク</t>
    </rPh>
    <rPh sb="30" eb="32">
      <t>キニュウ</t>
    </rPh>
    <phoneticPr fontId="2"/>
  </si>
  <si>
    <r>
      <rPr>
        <sz val="16"/>
        <rFont val="HGP創英角ﾎﾟｯﾌﾟ体"/>
        <family val="3"/>
        <charset val="128"/>
      </rPr>
      <t>③収入の部</t>
    </r>
    <r>
      <rPr>
        <sz val="12"/>
        <rFont val="ＭＳ Ｐゴシック"/>
        <family val="3"/>
        <charset val="128"/>
        <scheme val="minor"/>
      </rPr>
      <t>　＜収入内訳書＞の該当する金額を記入してください。（下図参照）</t>
    </r>
    <rPh sb="1" eb="3">
      <t>シュウニュウ</t>
    </rPh>
    <rPh sb="4" eb="5">
      <t>ブ</t>
    </rPh>
    <rPh sb="7" eb="9">
      <t>シュウニュウ</t>
    </rPh>
    <rPh sb="9" eb="12">
      <t>ウチワケショ</t>
    </rPh>
    <rPh sb="14" eb="16">
      <t>ガイトウ</t>
    </rPh>
    <rPh sb="18" eb="20">
      <t>キンガク</t>
    </rPh>
    <rPh sb="21" eb="23">
      <t>キニュウ</t>
    </rPh>
    <rPh sb="31" eb="33">
      <t>カズ</t>
    </rPh>
    <rPh sb="33" eb="35">
      <t>サンショウ</t>
    </rPh>
    <phoneticPr fontId="2"/>
  </si>
  <si>
    <r>
      <rPr>
        <sz val="16"/>
        <rFont val="HGP創英角ﾎﾟｯﾌﾟ体"/>
        <family val="3"/>
        <charset val="128"/>
      </rPr>
      <t>②利用者延人数（年間）</t>
    </r>
    <r>
      <rPr>
        <sz val="12"/>
        <rFont val="ＭＳ Ｐゴシック"/>
        <family val="2"/>
        <scheme val="minor"/>
      </rPr>
      <t>　＜事業活動実績報告書＞をもとに記入してください（下図参照）</t>
    </r>
    <rPh sb="1" eb="4">
      <t>リヨウシャ</t>
    </rPh>
    <rPh sb="4" eb="5">
      <t>ノ</t>
    </rPh>
    <rPh sb="5" eb="7">
      <t>ニンズ</t>
    </rPh>
    <rPh sb="8" eb="10">
      <t>ネンカン</t>
    </rPh>
    <rPh sb="13" eb="17">
      <t>ジギョウカツドウ</t>
    </rPh>
    <rPh sb="17" eb="19">
      <t>ジッセキ</t>
    </rPh>
    <rPh sb="19" eb="21">
      <t>ホウコク</t>
    </rPh>
    <rPh sb="21" eb="22">
      <t>ショ</t>
    </rPh>
    <rPh sb="27" eb="29">
      <t>キニュウ</t>
    </rPh>
    <rPh sb="36" eb="38">
      <t>カズ</t>
    </rPh>
    <rPh sb="38" eb="40">
      <t>サンショウ</t>
    </rPh>
    <phoneticPr fontId="2"/>
  </si>
  <si>
    <t>ごみ出し回数</t>
    <rPh sb="2" eb="3">
      <t>ダ</t>
    </rPh>
    <rPh sb="4" eb="6">
      <t>カイスウ</t>
    </rPh>
    <phoneticPr fontId="9"/>
  </si>
  <si>
    <t>令和８年度　補助事業等実績報告書</t>
    <rPh sb="0" eb="2">
      <t>レイワ</t>
    </rPh>
    <rPh sb="3" eb="5">
      <t>ネンド</t>
    </rPh>
    <rPh sb="6" eb="8">
      <t>ホジョ</t>
    </rPh>
    <rPh sb="8" eb="10">
      <t>ジギョウ</t>
    </rPh>
    <rPh sb="10" eb="11">
      <t>トウ</t>
    </rPh>
    <rPh sb="11" eb="16">
      <t>ジッセキホウコクショ</t>
    </rPh>
    <phoneticPr fontId="8"/>
  </si>
  <si>
    <t>令和 ８</t>
    <rPh sb="0" eb="2">
      <t>レイワ</t>
    </rPh>
    <phoneticPr fontId="2"/>
  </si>
  <si>
    <t>令和 ９</t>
    <phoneticPr fontId="2"/>
  </si>
  <si>
    <t>令和8年度　補助事業等実績報告書</t>
    <rPh sb="0" eb="2">
      <t>レイワ</t>
    </rPh>
    <rPh sb="3" eb="5">
      <t>ネンド</t>
    </rPh>
    <rPh sb="6" eb="8">
      <t>ホジョ</t>
    </rPh>
    <rPh sb="8" eb="10">
      <t>ジギョウ</t>
    </rPh>
    <rPh sb="10" eb="11">
      <t>トウ</t>
    </rPh>
    <rPh sb="11" eb="16">
      <t>ジッセキホウコクショ</t>
    </rPh>
    <phoneticPr fontId="8"/>
  </si>
  <si>
    <t>令和 9</t>
    <phoneticPr fontId="2"/>
  </si>
  <si>
    <t>令和８年度　収入内訳書</t>
    <rPh sb="0" eb="2">
      <t>レイワ</t>
    </rPh>
    <rPh sb="3" eb="5">
      <t>ネンド</t>
    </rPh>
    <phoneticPr fontId="8"/>
  </si>
  <si>
    <t>令和８年度　補助事業等実績調書</t>
    <rPh sb="0" eb="2">
      <t>レイワ</t>
    </rPh>
    <rPh sb="3" eb="5">
      <t>ネンド</t>
    </rPh>
    <rPh sb="6" eb="8">
      <t>ホジョ</t>
    </rPh>
    <rPh sb="8" eb="10">
      <t>ジギョウ</t>
    </rPh>
    <rPh sb="10" eb="11">
      <t>トウ</t>
    </rPh>
    <rPh sb="11" eb="13">
      <t>ジッセキ</t>
    </rPh>
    <rPh sb="13" eb="15">
      <t>チョウショ</t>
    </rPh>
    <phoneticPr fontId="9"/>
  </si>
  <si>
    <t>訪問型</t>
    <rPh sb="0" eb="2">
      <t>ホウモン</t>
    </rPh>
    <rPh sb="2" eb="3">
      <t>ガタ</t>
    </rPh>
    <phoneticPr fontId="8"/>
  </si>
  <si>
    <t xml:space="preserve">                                           その他経費計　⑤</t>
    <phoneticPr fontId="2"/>
  </si>
  <si>
    <r>
      <rPr>
        <sz val="16"/>
        <rFont val="HGS創英角ﾎﾟｯﾌﾟ体"/>
        <family val="3"/>
        <charset val="128"/>
      </rPr>
      <t>①利用者実人数（年間）</t>
    </r>
    <r>
      <rPr>
        <sz val="12"/>
        <rFont val="ＭＳ Ｐゴシック"/>
        <family val="2"/>
        <scheme val="minor"/>
      </rPr>
      <t>総合事業対象者、継続利用要介護者の利用者数を記入してください。</t>
    </r>
    <rPh sb="1" eb="4">
      <t>リヨウシャ</t>
    </rPh>
    <rPh sb="4" eb="7">
      <t>ジツニンズウ</t>
    </rPh>
    <rPh sb="8" eb="10">
      <t>ネンカン</t>
    </rPh>
    <rPh sb="11" eb="18">
      <t>ソウゴウジギョウタイショウシャ</t>
    </rPh>
    <rPh sb="19" eb="27">
      <t>ケイゾクリヨウヨウカイゴシャ</t>
    </rPh>
    <rPh sb="28" eb="31">
      <t>リヨウシャ</t>
    </rPh>
    <rPh sb="31" eb="32">
      <t>スウ</t>
    </rPh>
    <rPh sb="33" eb="35">
      <t>キニュウ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</si>
</sst>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quot;¥&quot;\-#,##0"/>
    <numFmt numFmtId="176" formatCode="#,##0\ &quot;円&quot;"/>
    <numFmt numFmtId="177" formatCode="#,##0_ "/>
    <numFmt numFmtId="178" formatCode="#,##0_);[Red]\(#,##0\)"/>
    <numFmt numFmtId="179" formatCode="&quot;¥&quot;#,##0;[Red]&quot;¥&quot;#,##0"/>
    <numFmt numFmtId="180" formatCode="#,###"/>
    <numFmt numFmtId="181" formatCode="#,##0\ "/>
    <numFmt numFmtId="182" formatCode="#,##0&quot;円&quot;"/>
  </numFmts>
  <fonts count="41" x14ac:knownFonts="1">
    <font>
      <sz val="11"/>
      <color theme="1"/>
      <name val="ＭＳ Ｐゴシック"/>
      <family val="2"/>
      <scheme val="minor"/>
    </font>
    <font>
      <sz val="11"/>
      <color theme="1"/>
      <name val="ＭＳ Ｐゴシック"/>
      <family val="2"/>
      <charset val="128"/>
      <scheme val="minor"/>
    </font>
    <font>
      <sz val="6"/>
      <name val="ＭＳ Ｐゴシック"/>
      <family val="3"/>
      <charset val="128"/>
      <scheme val="minor"/>
    </font>
    <font>
      <sz val="12"/>
      <name val="ＭＳ Ｐゴシック"/>
      <family val="3"/>
      <charset val="128"/>
      <scheme val="minor"/>
    </font>
    <font>
      <sz val="12"/>
      <name val="ＭＳ Ｐゴシック"/>
      <family val="2"/>
      <scheme val="minor"/>
    </font>
    <font>
      <b/>
      <sz val="16"/>
      <name val="ＭＳ Ｐゴシック"/>
      <family val="3"/>
      <charset val="128"/>
      <scheme val="minor"/>
    </font>
    <font>
      <sz val="16"/>
      <name val="ＭＳ Ｐゴシック"/>
      <family val="3"/>
      <charset val="128"/>
      <scheme val="minor"/>
    </font>
    <font>
      <sz val="11"/>
      <name val="ＭＳ Ｐゴシック"/>
      <family val="2"/>
      <scheme val="minor"/>
    </font>
    <font>
      <sz val="6"/>
      <name val="ＭＳ Ｐゴシック"/>
      <family val="2"/>
      <charset val="128"/>
      <scheme val="minor"/>
    </font>
    <font>
      <sz val="6"/>
      <name val="ＭＳ Ｐゴシック"/>
      <family val="3"/>
      <charset val="128"/>
    </font>
    <font>
      <b/>
      <sz val="12"/>
      <name val="ＭＳ Ｐゴシック"/>
      <family val="3"/>
      <charset val="128"/>
      <scheme val="minor"/>
    </font>
    <font>
      <b/>
      <sz val="12"/>
      <name val="ＭＳ Ｐゴシック"/>
      <family val="3"/>
      <charset val="128"/>
    </font>
    <font>
      <sz val="12"/>
      <name val="ＭＳ Ｐゴシック"/>
      <family val="3"/>
      <charset val="128"/>
    </font>
    <font>
      <sz val="12"/>
      <name val="HGP創英角ｺﾞｼｯｸUB"/>
      <family val="3"/>
      <charset val="128"/>
    </font>
    <font>
      <sz val="12"/>
      <name val="ＭＳ Ｐゴシック"/>
      <family val="3"/>
      <charset val="128"/>
      <scheme val="major"/>
    </font>
    <font>
      <b/>
      <sz val="12"/>
      <name val="HGP創英角ｺﾞｼｯｸUB"/>
      <family val="3"/>
      <charset val="128"/>
    </font>
    <font>
      <sz val="11"/>
      <name val="ＭＳ 明朝"/>
      <family val="1"/>
      <charset val="128"/>
    </font>
    <font>
      <sz val="22"/>
      <name val="ＭＳ Ｐゴシック"/>
      <family val="3"/>
      <charset val="128"/>
    </font>
    <font>
      <b/>
      <sz val="11"/>
      <name val="ＭＳ Ｐゴシック"/>
      <family val="3"/>
      <charset val="128"/>
    </font>
    <font>
      <sz val="11"/>
      <name val="ＭＳ ゴシック"/>
      <family val="3"/>
      <charset val="128"/>
    </font>
    <font>
      <sz val="12"/>
      <name val="HGP創英角ﾎﾟｯﾌﾟ体"/>
      <family val="3"/>
      <charset val="128"/>
    </font>
    <font>
      <sz val="9"/>
      <color rgb="FF000000"/>
      <name val="Meiryo UI"/>
      <family val="3"/>
      <charset val="128"/>
    </font>
    <font>
      <sz val="11"/>
      <name val="HGP創英角ﾎﾟｯﾌﾟ体"/>
      <family val="3"/>
      <charset val="128"/>
    </font>
    <font>
      <sz val="11"/>
      <color theme="1"/>
      <name val="ＭＳ Ｐゴシック"/>
      <family val="2"/>
      <scheme val="minor"/>
    </font>
    <font>
      <b/>
      <sz val="14"/>
      <name val="ＭＳ Ｐゴシック"/>
      <family val="3"/>
      <charset val="128"/>
    </font>
    <font>
      <sz val="11"/>
      <name val="ＭＳ Ｐゴシック"/>
      <family val="3"/>
      <charset val="128"/>
    </font>
    <font>
      <sz val="11"/>
      <name val="HGS創英角ﾎﾟｯﾌﾟ体"/>
      <family val="3"/>
      <charset val="128"/>
    </font>
    <font>
      <b/>
      <sz val="10"/>
      <name val="ＭＳ Ｐゴシック"/>
      <family val="3"/>
      <charset val="128"/>
    </font>
    <font>
      <b/>
      <sz val="11"/>
      <name val="HGP創英角ﾎﾟｯﾌﾟ体"/>
      <family val="3"/>
      <charset val="128"/>
    </font>
    <font>
      <sz val="11"/>
      <name val="ＭＳ Ｐゴシック"/>
      <family val="3"/>
      <charset val="128"/>
      <scheme val="minor"/>
    </font>
    <font>
      <sz val="14"/>
      <name val="ＭＳ 明朝"/>
      <family val="1"/>
      <charset val="128"/>
    </font>
    <font>
      <b/>
      <sz val="11"/>
      <name val="ＭＳ 明朝"/>
      <family val="1"/>
      <charset val="128"/>
    </font>
    <font>
      <sz val="10"/>
      <name val="ＭＳ 明朝"/>
      <family val="1"/>
      <charset val="128"/>
    </font>
    <font>
      <sz val="11"/>
      <color theme="1"/>
      <name val="HGP創英角ﾎﾟｯﾌﾟ体"/>
      <family val="3"/>
      <charset val="128"/>
    </font>
    <font>
      <sz val="11"/>
      <color theme="1"/>
      <name val="ＭＳ Ｐゴシック"/>
      <family val="3"/>
      <charset val="128"/>
    </font>
    <font>
      <sz val="11"/>
      <color theme="1"/>
      <name val="HGS創英角ﾎﾟｯﾌﾟ体"/>
      <family val="3"/>
      <charset val="128"/>
    </font>
    <font>
      <b/>
      <sz val="16"/>
      <name val="HGP創英角ﾎﾟｯﾌﾟ体"/>
      <family val="3"/>
      <charset val="128"/>
    </font>
    <font>
      <sz val="12"/>
      <color theme="1"/>
      <name val="ＭＳ Ｐゴシック"/>
      <family val="3"/>
      <charset val="128"/>
    </font>
    <font>
      <sz val="16"/>
      <name val="HGP創英角ﾎﾟｯﾌﾟ体"/>
      <family val="3"/>
      <charset val="128"/>
    </font>
    <font>
      <sz val="16"/>
      <name val="ＭＳ Ｐゴシック"/>
      <family val="3"/>
      <charset val="128"/>
    </font>
    <font>
      <sz val="16"/>
      <name val="HGS創英角ﾎﾟｯﾌﾟ体"/>
      <family val="3"/>
      <charset val="128"/>
    </font>
  </fonts>
  <fills count="11">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theme="2" tint="-0.249977111117893"/>
        <bgColor indexed="64"/>
      </patternFill>
    </fill>
    <fill>
      <patternFill patternType="solid">
        <fgColor theme="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6" tint="0.79998168889431442"/>
        <bgColor indexed="64"/>
      </patternFill>
    </fill>
    <fill>
      <patternFill patternType="solid">
        <fgColor theme="6" tint="0.39997558519241921"/>
        <bgColor indexed="64"/>
      </patternFill>
    </fill>
  </fills>
  <borders count="8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double">
        <color indexed="64"/>
      </left>
      <right/>
      <top/>
      <bottom style="double">
        <color indexed="64"/>
      </bottom>
      <diagonal/>
    </border>
    <border>
      <left/>
      <right style="double">
        <color indexed="64"/>
      </right>
      <top/>
      <bottom style="double">
        <color indexed="64"/>
      </bottom>
      <diagonal/>
    </border>
    <border>
      <left/>
      <right/>
      <top style="hair">
        <color indexed="64"/>
      </top>
      <bottom/>
      <diagonal/>
    </border>
    <border>
      <left/>
      <right/>
      <top/>
      <bottom style="dotted">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bottom style="hair">
        <color indexed="64"/>
      </bottom>
      <diagonal/>
    </border>
    <border>
      <left/>
      <right style="medium">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diagonalUp="1">
      <left style="thin">
        <color indexed="64"/>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3">
    <xf numFmtId="0" fontId="0" fillId="0" borderId="0"/>
    <xf numFmtId="38" fontId="23" fillId="0" borderId="0" applyFont="0" applyFill="0" applyBorder="0" applyAlignment="0" applyProtection="0">
      <alignment vertical="center"/>
    </xf>
    <xf numFmtId="0" fontId="1" fillId="0" borderId="0">
      <alignment vertical="center"/>
    </xf>
  </cellStyleXfs>
  <cellXfs count="762">
    <xf numFmtId="0" fontId="0" fillId="0" borderId="0" xfId="0"/>
    <xf numFmtId="179" fontId="7" fillId="0" borderId="17" xfId="0" applyNumberFormat="1" applyFont="1" applyBorder="1" applyAlignment="1" applyProtection="1">
      <alignment vertical="center"/>
      <protection locked="0"/>
    </xf>
    <xf numFmtId="179" fontId="22" fillId="3" borderId="16" xfId="0" applyNumberFormat="1" applyFont="1" applyFill="1" applyBorder="1" applyAlignment="1" applyProtection="1">
      <alignment horizontal="right" vertical="center"/>
      <protection locked="0"/>
    </xf>
    <xf numFmtId="0" fontId="18" fillId="6" borderId="0" xfId="0" applyFont="1" applyFill="1" applyAlignment="1" applyProtection="1">
      <alignment horizontal="center" vertical="center"/>
      <protection locked="0"/>
    </xf>
    <xf numFmtId="0" fontId="18" fillId="6" borderId="0" xfId="0" applyFont="1" applyFill="1" applyAlignment="1" applyProtection="1">
      <alignment vertical="center"/>
      <protection locked="0"/>
    </xf>
    <xf numFmtId="0" fontId="11" fillId="0" borderId="0" xfId="0" applyFont="1" applyAlignment="1" applyProtection="1">
      <alignment vertical="center"/>
      <protection locked="0"/>
    </xf>
    <xf numFmtId="0" fontId="18" fillId="0" borderId="0" xfId="0" applyFont="1" applyAlignment="1" applyProtection="1">
      <alignment vertical="center"/>
      <protection locked="0"/>
    </xf>
    <xf numFmtId="0" fontId="24" fillId="0" borderId="0" xfId="0" applyFont="1" applyAlignment="1" applyProtection="1">
      <alignment horizontal="right" vertical="center"/>
      <protection locked="0"/>
    </xf>
    <xf numFmtId="0" fontId="25" fillId="0" borderId="0" xfId="0" applyFont="1" applyAlignment="1" applyProtection="1">
      <alignment vertical="center"/>
      <protection locked="0"/>
    </xf>
    <xf numFmtId="0" fontId="24" fillId="0" borderId="0" xfId="0" applyFont="1" applyAlignment="1" applyProtection="1">
      <alignment vertical="center"/>
      <protection locked="0"/>
    </xf>
    <xf numFmtId="0" fontId="25" fillId="0" borderId="14" xfId="0" applyFont="1" applyBorder="1" applyAlignment="1" applyProtection="1">
      <alignment horizontal="left" vertical="center"/>
      <protection locked="0"/>
    </xf>
    <xf numFmtId="0" fontId="25" fillId="0" borderId="0" xfId="0" applyFont="1" applyProtection="1">
      <protection locked="0"/>
    </xf>
    <xf numFmtId="0" fontId="25" fillId="0" borderId="0" xfId="0" applyFont="1" applyAlignment="1" applyProtection="1">
      <alignment horizontal="center"/>
      <protection locked="0"/>
    </xf>
    <xf numFmtId="0" fontId="25" fillId="0" borderId="0" xfId="0" applyFont="1" applyAlignment="1" applyProtection="1">
      <alignment horizontal="right"/>
      <protection locked="0"/>
    </xf>
    <xf numFmtId="0" fontId="25" fillId="0" borderId="19" xfId="0" applyFont="1" applyBorder="1" applyAlignment="1" applyProtection="1">
      <alignment vertical="center"/>
      <protection locked="0"/>
    </xf>
    <xf numFmtId="0" fontId="25" fillId="0" borderId="19" xfId="0" applyFont="1" applyBorder="1" applyAlignment="1" applyProtection="1">
      <alignment horizontal="right" vertical="center"/>
      <protection locked="0"/>
    </xf>
    <xf numFmtId="0" fontId="25" fillId="0" borderId="19" xfId="0" applyFont="1" applyBorder="1" applyAlignment="1" applyProtection="1">
      <alignment horizontal="center" vertical="center"/>
      <protection locked="0"/>
    </xf>
    <xf numFmtId="0" fontId="18" fillId="0" borderId="0" xfId="0" applyFont="1" applyAlignment="1" applyProtection="1">
      <alignment horizontal="left" vertical="center"/>
      <protection locked="0"/>
    </xf>
    <xf numFmtId="0" fontId="18" fillId="0" borderId="0" xfId="0" applyFont="1" applyAlignment="1" applyProtection="1">
      <alignment horizontal="right" vertical="center"/>
      <protection locked="0"/>
    </xf>
    <xf numFmtId="0" fontId="11" fillId="0" borderId="0" xfId="0" applyFont="1" applyAlignment="1" applyProtection="1">
      <alignment horizontal="left" vertical="center"/>
      <protection locked="0"/>
    </xf>
    <xf numFmtId="0" fontId="25" fillId="0" borderId="0" xfId="0" applyFont="1" applyAlignment="1" applyProtection="1">
      <alignment horizontal="center" vertical="center"/>
      <protection locked="0"/>
    </xf>
    <xf numFmtId="0" fontId="25" fillId="0" borderId="0" xfId="0" applyFont="1" applyAlignment="1" applyProtection="1">
      <alignment horizontal="right" vertical="center"/>
      <protection locked="0"/>
    </xf>
    <xf numFmtId="0" fontId="24" fillId="0" borderId="0" xfId="0" applyFont="1" applyAlignment="1" applyProtection="1">
      <alignment horizontal="left" vertical="center"/>
      <protection locked="0"/>
    </xf>
    <xf numFmtId="0" fontId="6" fillId="0" borderId="0" xfId="0" applyFont="1" applyAlignment="1" applyProtection="1">
      <alignment horizontal="left" vertical="center"/>
      <protection locked="0"/>
    </xf>
    <xf numFmtId="0" fontId="5" fillId="0" borderId="0" xfId="0" applyFont="1" applyAlignment="1" applyProtection="1">
      <alignment horizontal="left" vertical="center"/>
      <protection locked="0"/>
    </xf>
    <xf numFmtId="0" fontId="5" fillId="0" borderId="0" xfId="0" applyFont="1" applyAlignment="1" applyProtection="1">
      <alignment horizontal="left" vertical="center" shrinkToFit="1"/>
      <protection locked="0"/>
    </xf>
    <xf numFmtId="0" fontId="6" fillId="0" borderId="0" xfId="0" applyFont="1" applyAlignment="1" applyProtection="1">
      <alignment horizontal="left" vertical="center" shrinkToFit="1"/>
      <protection locked="0"/>
    </xf>
    <xf numFmtId="177" fontId="6" fillId="0" borderId="0" xfId="0" applyNumberFormat="1" applyFont="1" applyAlignment="1" applyProtection="1">
      <alignment horizontal="left" vertical="center" shrinkToFit="1"/>
      <protection locked="0"/>
    </xf>
    <xf numFmtId="0" fontId="6" fillId="0" borderId="0" xfId="0" applyFont="1" applyAlignment="1" applyProtection="1">
      <alignment vertical="center"/>
      <protection locked="0"/>
    </xf>
    <xf numFmtId="0" fontId="7" fillId="0" borderId="0" xfId="0" applyFont="1" applyAlignment="1" applyProtection="1">
      <alignment horizontal="center" vertical="center"/>
      <protection locked="0"/>
    </xf>
    <xf numFmtId="0" fontId="7" fillId="0" borderId="0" xfId="0" applyFont="1" applyAlignment="1" applyProtection="1">
      <alignment vertical="center"/>
      <protection locked="0"/>
    </xf>
    <xf numFmtId="0" fontId="4" fillId="0" borderId="0" xfId="0" applyFont="1" applyAlignment="1" applyProtection="1">
      <alignment vertical="center"/>
      <protection locked="0"/>
    </xf>
    <xf numFmtId="0" fontId="10" fillId="0" borderId="0" xfId="0" applyFont="1" applyAlignment="1" applyProtection="1">
      <alignment horizontal="center" vertical="center"/>
      <protection locked="0"/>
    </xf>
    <xf numFmtId="0" fontId="3" fillId="0" borderId="0" xfId="0" applyFont="1" applyAlignment="1" applyProtection="1">
      <alignment vertical="center"/>
      <protection locked="0"/>
    </xf>
    <xf numFmtId="0" fontId="3" fillId="0" borderId="0" xfId="0" applyFont="1" applyAlignment="1" applyProtection="1">
      <alignment vertical="center" shrinkToFit="1"/>
      <protection locked="0"/>
    </xf>
    <xf numFmtId="0" fontId="4" fillId="0" borderId="0" xfId="0" applyFont="1" applyAlignment="1" applyProtection="1">
      <alignment vertical="center" shrinkToFit="1"/>
      <protection locked="0"/>
    </xf>
    <xf numFmtId="177" fontId="4" fillId="0" borderId="0" xfId="0" applyNumberFormat="1" applyFont="1" applyAlignment="1" applyProtection="1">
      <alignment vertical="center" shrinkToFit="1"/>
      <protection locked="0"/>
    </xf>
    <xf numFmtId="178" fontId="4" fillId="0" borderId="0" xfId="0" applyNumberFormat="1" applyFont="1" applyAlignment="1" applyProtection="1">
      <alignment vertical="center"/>
      <protection locked="0"/>
    </xf>
    <xf numFmtId="0" fontId="3" fillId="0" borderId="7" xfId="0" applyFont="1" applyBorder="1" applyAlignment="1" applyProtection="1">
      <alignment vertical="center" wrapText="1"/>
      <protection locked="0"/>
    </xf>
    <xf numFmtId="0" fontId="3" fillId="0" borderId="0" xfId="0" applyFont="1" applyAlignment="1" applyProtection="1">
      <alignment vertical="center" wrapText="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right" vertical="center"/>
      <protection locked="0"/>
    </xf>
    <xf numFmtId="0" fontId="4" fillId="0" borderId="0" xfId="0" applyFont="1" applyAlignment="1" applyProtection="1">
      <alignment horizontal="center" vertical="center"/>
      <protection locked="0"/>
    </xf>
    <xf numFmtId="0" fontId="14" fillId="0" borderId="0" xfId="0" applyFont="1" applyAlignment="1" applyProtection="1">
      <alignment horizontal="center" vertical="center"/>
      <protection locked="0"/>
    </xf>
    <xf numFmtId="0" fontId="4" fillId="0" borderId="0" xfId="0" applyFont="1" applyAlignment="1" applyProtection="1">
      <alignment horizontal="center" vertical="center" shrinkToFit="1"/>
      <protection locked="0"/>
    </xf>
    <xf numFmtId="178" fontId="3" fillId="0" borderId="0" xfId="0" applyNumberFormat="1" applyFont="1" applyAlignment="1" applyProtection="1">
      <alignment vertical="center"/>
      <protection locked="0"/>
    </xf>
    <xf numFmtId="0" fontId="3" fillId="0" borderId="0" xfId="0" applyFont="1" applyAlignment="1" applyProtection="1">
      <alignment horizontal="center" vertical="center" shrinkToFit="1"/>
      <protection locked="0"/>
    </xf>
    <xf numFmtId="0" fontId="3" fillId="0" borderId="0" xfId="0" applyFont="1" applyAlignment="1" applyProtection="1">
      <alignment horizontal="center" vertical="center"/>
      <protection locked="0"/>
    </xf>
    <xf numFmtId="176" fontId="10" fillId="0" borderId="0" xfId="0" applyNumberFormat="1" applyFont="1" applyAlignment="1" applyProtection="1">
      <alignment horizontal="right" vertical="center" shrinkToFit="1"/>
      <protection locked="0"/>
    </xf>
    <xf numFmtId="49" fontId="4" fillId="0" borderId="0" xfId="0" applyNumberFormat="1" applyFont="1" applyAlignment="1" applyProtection="1">
      <alignment vertical="center"/>
      <protection locked="0"/>
    </xf>
    <xf numFmtId="49" fontId="4" fillId="0" borderId="0" xfId="0" applyNumberFormat="1" applyFont="1" applyAlignment="1" applyProtection="1">
      <alignment horizontal="center" vertical="center"/>
      <protection locked="0"/>
    </xf>
    <xf numFmtId="177" fontId="3" fillId="0" borderId="0" xfId="0" applyNumberFormat="1" applyFont="1" applyAlignment="1" applyProtection="1">
      <alignment vertical="center" wrapText="1"/>
      <protection locked="0"/>
    </xf>
    <xf numFmtId="0" fontId="13" fillId="0" borderId="0" xfId="0" applyFont="1" applyAlignment="1" applyProtection="1">
      <alignment vertical="center"/>
      <protection locked="0"/>
    </xf>
    <xf numFmtId="0" fontId="13" fillId="0" borderId="0" xfId="0" applyFont="1" applyAlignment="1" applyProtection="1">
      <alignment horizontal="center" vertical="center"/>
      <protection locked="0"/>
    </xf>
    <xf numFmtId="0" fontId="16" fillId="0" borderId="0" xfId="0" applyFont="1" applyAlignment="1" applyProtection="1">
      <alignment horizontal="center" vertical="center"/>
      <protection locked="0"/>
    </xf>
    <xf numFmtId="0" fontId="15" fillId="0" borderId="0" xfId="0" applyFont="1" applyAlignment="1" applyProtection="1">
      <alignment horizontal="center" vertical="center"/>
      <protection locked="0"/>
    </xf>
    <xf numFmtId="0" fontId="18" fillId="0" borderId="0" xfId="0" applyFont="1" applyAlignment="1" applyProtection="1">
      <alignment horizontal="center" vertical="center"/>
      <protection locked="0"/>
    </xf>
    <xf numFmtId="176" fontId="3" fillId="0" borderId="8" xfId="0" applyNumberFormat="1" applyFont="1" applyBorder="1" applyAlignment="1" applyProtection="1">
      <alignment horizontal="left" vertical="center" shrinkToFit="1"/>
      <protection locked="0"/>
    </xf>
    <xf numFmtId="0" fontId="16" fillId="0" borderId="1" xfId="0" applyFont="1" applyBorder="1" applyAlignment="1" applyProtection="1">
      <alignment vertical="center"/>
      <protection locked="0"/>
    </xf>
    <xf numFmtId="0" fontId="16" fillId="0" borderId="2" xfId="0" applyFont="1" applyBorder="1" applyAlignment="1" applyProtection="1">
      <alignment vertical="center"/>
      <protection locked="0"/>
    </xf>
    <xf numFmtId="0" fontId="22"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0" xfId="0" applyFont="1" applyAlignment="1" applyProtection="1">
      <alignment vertical="center"/>
      <protection locked="0"/>
    </xf>
    <xf numFmtId="0" fontId="16" fillId="0" borderId="10" xfId="0" applyFont="1" applyBorder="1" applyAlignment="1" applyProtection="1">
      <alignment vertical="center"/>
      <protection locked="0"/>
    </xf>
    <xf numFmtId="0" fontId="16" fillId="0" borderId="21" xfId="0" applyFont="1" applyBorder="1" applyAlignment="1" applyProtection="1">
      <alignment vertical="center"/>
      <protection locked="0"/>
    </xf>
    <xf numFmtId="0" fontId="16" fillId="0" borderId="0" xfId="0" applyFont="1" applyAlignment="1" applyProtection="1">
      <alignment vertical="center" shrinkToFit="1"/>
      <protection locked="0"/>
    </xf>
    <xf numFmtId="0" fontId="16" fillId="0" borderId="21" xfId="0" applyFont="1" applyBorder="1" applyAlignment="1" applyProtection="1">
      <alignment vertical="center" shrinkToFit="1"/>
      <protection locked="0"/>
    </xf>
    <xf numFmtId="0" fontId="16" fillId="0" borderId="0" xfId="0" applyFont="1" applyAlignment="1" applyProtection="1">
      <alignment horizontal="left" vertical="center"/>
      <protection locked="0"/>
    </xf>
    <xf numFmtId="0" fontId="16" fillId="0" borderId="0" xfId="0" applyFont="1" applyAlignment="1" applyProtection="1">
      <alignment vertical="center" wrapText="1" shrinkToFit="1"/>
      <protection locked="0"/>
    </xf>
    <xf numFmtId="0" fontId="16" fillId="0" borderId="21" xfId="0" applyFont="1" applyBorder="1" applyAlignment="1" applyProtection="1">
      <alignment vertical="center" wrapText="1" shrinkToFit="1"/>
      <protection locked="0"/>
    </xf>
    <xf numFmtId="0" fontId="16" fillId="0" borderId="0" xfId="0" applyFont="1" applyAlignment="1" applyProtection="1">
      <alignment horizontal="right" vertical="center"/>
      <protection locked="0"/>
    </xf>
    <xf numFmtId="0" fontId="16" fillId="0" borderId="5" xfId="0" applyFont="1" applyBorder="1" applyAlignment="1" applyProtection="1">
      <alignment vertical="center" shrinkToFit="1"/>
      <protection locked="0"/>
    </xf>
    <xf numFmtId="0" fontId="16" fillId="0" borderId="10" xfId="0" applyFont="1" applyBorder="1" applyAlignment="1" applyProtection="1">
      <alignment vertical="center" wrapText="1"/>
      <protection locked="0"/>
    </xf>
    <xf numFmtId="49" fontId="16" fillId="0" borderId="0" xfId="0" applyNumberFormat="1" applyFont="1" applyAlignment="1" applyProtection="1">
      <alignment vertical="center" shrinkToFit="1"/>
      <protection locked="0"/>
    </xf>
    <xf numFmtId="49" fontId="16" fillId="0" borderId="0" xfId="0" applyNumberFormat="1" applyFont="1" applyAlignment="1" applyProtection="1">
      <alignment horizontal="center" vertical="center" shrinkToFit="1"/>
      <protection locked="0"/>
    </xf>
    <xf numFmtId="0" fontId="16" fillId="0" borderId="0" xfId="0" applyFont="1" applyAlignment="1" applyProtection="1">
      <alignment vertical="center" wrapText="1"/>
      <protection locked="0"/>
    </xf>
    <xf numFmtId="0" fontId="16" fillId="0" borderId="21" xfId="0" applyFont="1" applyBorder="1" applyAlignment="1" applyProtection="1">
      <alignment vertical="center" wrapText="1"/>
      <protection locked="0"/>
    </xf>
    <xf numFmtId="5" fontId="16" fillId="0" borderId="1" xfId="0" applyNumberFormat="1" applyFont="1" applyBorder="1" applyAlignment="1" applyProtection="1">
      <alignment vertical="center"/>
      <protection locked="0"/>
    </xf>
    <xf numFmtId="5" fontId="16" fillId="0" borderId="2" xfId="0" applyNumberFormat="1" applyFont="1" applyBorder="1" applyAlignment="1" applyProtection="1">
      <alignment vertical="center"/>
      <protection locked="0"/>
    </xf>
    <xf numFmtId="5" fontId="16" fillId="0" borderId="10" xfId="0" applyNumberFormat="1" applyFont="1" applyBorder="1" applyAlignment="1" applyProtection="1">
      <alignment vertical="center"/>
      <protection locked="0"/>
    </xf>
    <xf numFmtId="5" fontId="16" fillId="0" borderId="0" xfId="0" applyNumberFormat="1" applyFont="1" applyAlignment="1" applyProtection="1">
      <alignment vertical="center"/>
      <protection locked="0"/>
    </xf>
    <xf numFmtId="5" fontId="30" fillId="0" borderId="2" xfId="0" applyNumberFormat="1" applyFont="1" applyBorder="1" applyAlignment="1" applyProtection="1">
      <alignment vertical="center"/>
      <protection locked="0"/>
    </xf>
    <xf numFmtId="5" fontId="30" fillId="0" borderId="3" xfId="0" applyNumberFormat="1" applyFont="1" applyBorder="1" applyAlignment="1" applyProtection="1">
      <alignment vertical="center"/>
      <protection locked="0"/>
    </xf>
    <xf numFmtId="5" fontId="16" fillId="0" borderId="4" xfId="0" applyNumberFormat="1" applyFont="1" applyBorder="1" applyAlignment="1" applyProtection="1">
      <alignment vertical="center"/>
      <protection locked="0"/>
    </xf>
    <xf numFmtId="5" fontId="16" fillId="0" borderId="5" xfId="0" applyNumberFormat="1" applyFont="1" applyBorder="1" applyAlignment="1" applyProtection="1">
      <alignment vertical="center"/>
      <protection locked="0"/>
    </xf>
    <xf numFmtId="5" fontId="30" fillId="0" borderId="5" xfId="0" applyNumberFormat="1" applyFont="1" applyBorder="1" applyAlignment="1" applyProtection="1">
      <alignment vertical="center"/>
      <protection locked="0"/>
    </xf>
    <xf numFmtId="5" fontId="30" fillId="0" borderId="6" xfId="0" applyNumberFormat="1" applyFont="1" applyBorder="1" applyAlignment="1" applyProtection="1">
      <alignment vertical="center"/>
      <protection locked="0"/>
    </xf>
    <xf numFmtId="5" fontId="30" fillId="0" borderId="0" xfId="0" applyNumberFormat="1" applyFont="1" applyAlignment="1" applyProtection="1">
      <alignment vertical="center"/>
      <protection locked="0"/>
    </xf>
    <xf numFmtId="5" fontId="30" fillId="0" borderId="21" xfId="0" applyNumberFormat="1" applyFont="1" applyBorder="1" applyAlignment="1" applyProtection="1">
      <alignment vertical="center"/>
      <protection locked="0"/>
    </xf>
    <xf numFmtId="0" fontId="16"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6" fillId="0" borderId="27" xfId="0" applyFont="1" applyBorder="1" applyAlignment="1" applyProtection="1">
      <alignment horizontal="left" vertical="center"/>
      <protection locked="0"/>
    </xf>
    <xf numFmtId="0" fontId="16" fillId="0" borderId="23" xfId="0" applyFont="1" applyBorder="1" applyAlignment="1" applyProtection="1">
      <alignment horizontal="left" vertical="center"/>
      <protection locked="0"/>
    </xf>
    <xf numFmtId="0" fontId="16" fillId="0" borderId="32" xfId="0" applyFont="1" applyBorder="1" applyAlignment="1" applyProtection="1">
      <alignment vertical="center" shrinkToFit="1"/>
      <protection locked="0"/>
    </xf>
    <xf numFmtId="0" fontId="16" fillId="0" borderId="28" xfId="0" applyFont="1" applyBorder="1" applyAlignment="1" applyProtection="1">
      <alignment vertical="center" wrapText="1"/>
      <protection locked="0"/>
    </xf>
    <xf numFmtId="0" fontId="16" fillId="0" borderId="29" xfId="0" applyFont="1" applyBorder="1" applyAlignment="1" applyProtection="1">
      <alignment vertical="center" wrapText="1"/>
      <protection locked="0"/>
    </xf>
    <xf numFmtId="0" fontId="16" fillId="0" borderId="30" xfId="0" applyFont="1" applyBorder="1" applyAlignment="1" applyProtection="1">
      <alignment vertical="center" wrapText="1"/>
      <protection locked="0"/>
    </xf>
    <xf numFmtId="0" fontId="16" fillId="0" borderId="32" xfId="0" applyFont="1" applyBorder="1" applyAlignment="1" applyProtection="1">
      <alignment vertical="center" wrapText="1"/>
      <protection locked="0"/>
    </xf>
    <xf numFmtId="0" fontId="16" fillId="0" borderId="24" xfId="0" applyFont="1" applyBorder="1" applyAlignment="1" applyProtection="1">
      <alignment vertical="center" wrapText="1"/>
      <protection locked="0"/>
    </xf>
    <xf numFmtId="0" fontId="16" fillId="0" borderId="23" xfId="0" applyFont="1" applyBorder="1" applyAlignment="1" applyProtection="1">
      <alignment vertical="center" wrapText="1"/>
      <protection locked="0"/>
    </xf>
    <xf numFmtId="0" fontId="16" fillId="0" borderId="25" xfId="0" applyFont="1" applyBorder="1" applyAlignment="1" applyProtection="1">
      <alignment vertical="center" wrapText="1"/>
      <protection locked="0"/>
    </xf>
    <xf numFmtId="0" fontId="16" fillId="0" borderId="31" xfId="0" applyFont="1" applyBorder="1" applyAlignment="1" applyProtection="1">
      <alignment horizontal="left" vertical="center"/>
      <protection locked="0"/>
    </xf>
    <xf numFmtId="0" fontId="16" fillId="0" borderId="32" xfId="0" applyFont="1" applyBorder="1" applyAlignment="1" applyProtection="1">
      <alignment horizontal="left" vertical="center"/>
      <protection locked="0"/>
    </xf>
    <xf numFmtId="0" fontId="16" fillId="0" borderId="31" xfId="0" applyFont="1" applyBorder="1" applyAlignment="1" applyProtection="1">
      <alignment vertical="center"/>
      <protection locked="0"/>
    </xf>
    <xf numFmtId="0" fontId="16" fillId="0" borderId="32" xfId="0" applyFont="1" applyBorder="1" applyAlignment="1" applyProtection="1">
      <alignment vertical="center"/>
      <protection locked="0"/>
    </xf>
    <xf numFmtId="0" fontId="7" fillId="0" borderId="0" xfId="0" applyFont="1" applyProtection="1">
      <protection locked="0"/>
    </xf>
    <xf numFmtId="0" fontId="7" fillId="0" borderId="16" xfId="0" applyFont="1" applyBorder="1" applyProtection="1">
      <protection locked="0"/>
    </xf>
    <xf numFmtId="0" fontId="7" fillId="0" borderId="20" xfId="0" applyFont="1" applyBorder="1" applyAlignment="1" applyProtection="1">
      <alignment horizontal="distributed" vertical="center"/>
      <protection locked="0"/>
    </xf>
    <xf numFmtId="0" fontId="7" fillId="0" borderId="17" xfId="0" applyFont="1" applyBorder="1" applyAlignment="1" applyProtection="1">
      <alignment horizontal="distributed" vertical="center"/>
      <protection locked="0"/>
    </xf>
    <xf numFmtId="0" fontId="7" fillId="0" borderId="20" xfId="0" applyFont="1" applyBorder="1" applyAlignment="1" applyProtection="1">
      <alignment horizontal="distributed" vertical="center" wrapText="1"/>
      <protection locked="0"/>
    </xf>
    <xf numFmtId="0" fontId="7" fillId="0" borderId="13" xfId="0" applyFont="1" applyBorder="1" applyProtection="1">
      <protection locked="0"/>
    </xf>
    <xf numFmtId="0" fontId="7" fillId="0" borderId="15" xfId="0" applyFont="1" applyBorder="1" applyAlignment="1" applyProtection="1">
      <alignment horizontal="distributed" vertical="center"/>
      <protection locked="0"/>
    </xf>
    <xf numFmtId="0" fontId="7" fillId="0" borderId="18" xfId="0" applyFont="1" applyBorder="1" applyProtection="1">
      <protection locked="0"/>
    </xf>
    <xf numFmtId="0" fontId="7" fillId="0" borderId="37" xfId="0" applyFont="1" applyBorder="1" applyAlignment="1" applyProtection="1">
      <alignment horizontal="distributed" vertical="center"/>
      <protection locked="0"/>
    </xf>
    <xf numFmtId="0" fontId="7" fillId="0" borderId="14" xfId="0" applyFont="1" applyBorder="1" applyAlignment="1" applyProtection="1">
      <alignment horizontal="distributed"/>
      <protection locked="0"/>
    </xf>
    <xf numFmtId="0" fontId="7" fillId="0" borderId="19" xfId="0" applyFont="1" applyBorder="1" applyAlignment="1" applyProtection="1">
      <alignment vertical="top" wrapText="1"/>
      <protection locked="0"/>
    </xf>
    <xf numFmtId="0" fontId="24" fillId="0" borderId="0" xfId="0" applyFont="1" applyAlignment="1" applyProtection="1">
      <alignment horizontal="center" vertical="center"/>
      <protection locked="0"/>
    </xf>
    <xf numFmtId="0" fontId="25" fillId="0" borderId="0" xfId="0" applyFont="1" applyAlignment="1" applyProtection="1">
      <alignment horizontal="left" vertical="center"/>
      <protection locked="0"/>
    </xf>
    <xf numFmtId="0" fontId="25" fillId="0" borderId="49" xfId="0" applyFont="1" applyBorder="1" applyAlignment="1" applyProtection="1">
      <alignment horizontal="left" vertical="center"/>
      <protection locked="0"/>
    </xf>
    <xf numFmtId="0" fontId="18" fillId="0" borderId="68" xfId="0" applyFont="1" applyBorder="1" applyAlignment="1" applyProtection="1">
      <alignment vertical="center" wrapText="1" shrinkToFit="1"/>
      <protection locked="0"/>
    </xf>
    <xf numFmtId="0" fontId="25" fillId="0" borderId="46" xfId="0" applyFont="1" applyBorder="1" applyAlignment="1" applyProtection="1">
      <alignment horizontal="left" vertical="center" wrapText="1"/>
      <protection locked="0"/>
    </xf>
    <xf numFmtId="0" fontId="25" fillId="0" borderId="63" xfId="0" applyFont="1" applyBorder="1" applyAlignment="1" applyProtection="1">
      <alignment horizontal="left" vertical="center"/>
      <protection locked="0"/>
    </xf>
    <xf numFmtId="0" fontId="25" fillId="0" borderId="55" xfId="0" applyFont="1" applyBorder="1" applyAlignment="1" applyProtection="1">
      <alignment horizontal="left" vertical="center"/>
      <protection locked="0"/>
    </xf>
    <xf numFmtId="180" fontId="25" fillId="0" borderId="0" xfId="0" applyNumberFormat="1" applyFont="1" applyAlignment="1" applyProtection="1">
      <alignment horizontal="right" vertical="center" shrinkToFit="1"/>
      <protection locked="0"/>
    </xf>
    <xf numFmtId="0" fontId="25" fillId="0" borderId="69" xfId="0" applyFont="1" applyBorder="1" applyAlignment="1" applyProtection="1">
      <alignment horizontal="left" vertical="center"/>
      <protection locked="0"/>
    </xf>
    <xf numFmtId="0" fontId="12" fillId="0" borderId="0" xfId="0" applyFont="1" applyAlignment="1" applyProtection="1">
      <alignment vertical="center"/>
      <protection locked="0"/>
    </xf>
    <xf numFmtId="0" fontId="20" fillId="0" borderId="8" xfId="0" applyFont="1" applyBorder="1" applyAlignment="1" applyProtection="1">
      <alignment vertical="center" wrapText="1"/>
      <protection locked="0"/>
    </xf>
    <xf numFmtId="0" fontId="22" fillId="3" borderId="7" xfId="0" applyFont="1" applyFill="1" applyBorder="1" applyAlignment="1" applyProtection="1">
      <alignment vertical="center"/>
      <protection locked="0"/>
    </xf>
    <xf numFmtId="0" fontId="22" fillId="3" borderId="8" xfId="0" applyFont="1" applyFill="1" applyBorder="1" applyAlignment="1" applyProtection="1">
      <alignment vertical="center"/>
      <protection locked="0"/>
    </xf>
    <xf numFmtId="0" fontId="22" fillId="3" borderId="9" xfId="0" applyFont="1" applyFill="1" applyBorder="1" applyAlignment="1" applyProtection="1">
      <alignment vertical="center"/>
      <protection locked="0"/>
    </xf>
    <xf numFmtId="0" fontId="22" fillId="0" borderId="16" xfId="0" applyFont="1" applyBorder="1" applyAlignment="1" applyProtection="1">
      <alignment vertical="center"/>
      <protection locked="0"/>
    </xf>
    <xf numFmtId="0" fontId="22" fillId="0" borderId="20" xfId="0" applyFont="1" applyBorder="1" applyAlignment="1" applyProtection="1">
      <alignment vertical="center"/>
      <protection locked="0"/>
    </xf>
    <xf numFmtId="0" fontId="22" fillId="0" borderId="17" xfId="0" applyFont="1" applyBorder="1" applyAlignment="1" applyProtection="1">
      <alignment vertical="center"/>
      <protection locked="0"/>
    </xf>
    <xf numFmtId="176" fontId="3" fillId="0" borderId="0" xfId="0" applyNumberFormat="1" applyFont="1" applyAlignment="1" applyProtection="1">
      <alignment horizontal="left" vertical="center" shrinkToFit="1"/>
      <protection locked="0"/>
    </xf>
    <xf numFmtId="176" fontId="3" fillId="0" borderId="69" xfId="0" applyNumberFormat="1" applyFont="1" applyBorder="1" applyAlignment="1" applyProtection="1">
      <alignment horizontal="left" vertical="center" shrinkToFit="1"/>
      <protection locked="0"/>
    </xf>
    <xf numFmtId="176" fontId="3" fillId="0" borderId="9" xfId="0" applyNumberFormat="1" applyFont="1" applyBorder="1" applyAlignment="1" applyProtection="1">
      <alignment horizontal="left" vertical="center" shrinkToFit="1"/>
      <protection locked="0"/>
    </xf>
    <xf numFmtId="0" fontId="18" fillId="0" borderId="0" xfId="0" applyFont="1" applyAlignment="1" applyProtection="1">
      <alignment vertical="center" wrapText="1" shrinkToFit="1"/>
      <protection locked="0"/>
    </xf>
    <xf numFmtId="0" fontId="34" fillId="0" borderId="46" xfId="0" applyFont="1" applyBorder="1" applyAlignment="1" applyProtection="1">
      <alignment horizontal="left" vertical="center"/>
      <protection locked="0"/>
    </xf>
    <xf numFmtId="0" fontId="34" fillId="0" borderId="0" xfId="0" applyFont="1" applyAlignment="1" applyProtection="1">
      <alignment horizontal="center" vertical="center"/>
      <protection locked="0"/>
    </xf>
    <xf numFmtId="0" fontId="34" fillId="0" borderId="0" xfId="0" applyFont="1" applyAlignment="1" applyProtection="1">
      <alignment vertical="center"/>
      <protection locked="0"/>
    </xf>
    <xf numFmtId="0" fontId="34" fillId="0" borderId="49" xfId="0" applyFont="1" applyBorder="1" applyAlignment="1" applyProtection="1">
      <alignment horizontal="left" vertical="center"/>
      <protection locked="0"/>
    </xf>
    <xf numFmtId="177" fontId="25" fillId="0" borderId="54" xfId="0" applyNumberFormat="1" applyFont="1" applyBorder="1" applyAlignment="1" applyProtection="1">
      <alignment vertical="center" shrinkToFit="1"/>
      <protection locked="0"/>
    </xf>
    <xf numFmtId="0" fontId="34" fillId="0" borderId="55" xfId="0" applyFont="1" applyBorder="1" applyAlignment="1" applyProtection="1">
      <alignment horizontal="left" vertical="center"/>
      <protection locked="0"/>
    </xf>
    <xf numFmtId="180" fontId="18" fillId="0" borderId="67" xfId="0" applyNumberFormat="1" applyFont="1" applyBorder="1" applyAlignment="1" applyProtection="1">
      <alignment vertical="center"/>
      <protection locked="0"/>
    </xf>
    <xf numFmtId="0" fontId="18" fillId="0" borderId="68" xfId="0" applyFont="1" applyBorder="1" applyAlignment="1" applyProtection="1">
      <alignment vertical="center"/>
      <protection locked="0"/>
    </xf>
    <xf numFmtId="177" fontId="25" fillId="0" borderId="0" xfId="0" applyNumberFormat="1" applyFont="1" applyAlignment="1" applyProtection="1">
      <alignment vertical="center" shrinkToFit="1"/>
      <protection locked="0"/>
    </xf>
    <xf numFmtId="180" fontId="18" fillId="0" borderId="0" xfId="0" applyNumberFormat="1" applyFont="1" applyAlignment="1" applyProtection="1">
      <alignment horizontal="right" vertical="center" shrinkToFit="1"/>
      <protection locked="0"/>
    </xf>
    <xf numFmtId="0" fontId="25" fillId="0" borderId="0" xfId="0" applyFont="1" applyAlignment="1" applyProtection="1">
      <alignment horizontal="center" vertical="center" shrinkToFit="1"/>
      <protection locked="0"/>
    </xf>
    <xf numFmtId="0" fontId="34" fillId="0" borderId="0" xfId="0" applyFont="1" applyAlignment="1" applyProtection="1">
      <alignment horizontal="left" vertical="center"/>
      <protection locked="0"/>
    </xf>
    <xf numFmtId="0" fontId="0" fillId="3" borderId="20" xfId="0" applyFill="1" applyBorder="1" applyAlignment="1">
      <alignment horizontal="left" vertical="center" wrapText="1"/>
    </xf>
    <xf numFmtId="0" fontId="0" fillId="0" borderId="20" xfId="0" applyBorder="1" applyAlignment="1">
      <alignment horizontal="left" vertical="center" wrapText="1"/>
    </xf>
    <xf numFmtId="0" fontId="0" fillId="0" borderId="20" xfId="0" applyBorder="1" applyAlignment="1">
      <alignment horizontal="right" vertical="center"/>
    </xf>
    <xf numFmtId="0" fontId="0" fillId="0" borderId="20" xfId="0" applyBorder="1" applyAlignment="1">
      <alignment horizontal="center" vertical="center" wrapText="1"/>
    </xf>
    <xf numFmtId="0" fontId="34" fillId="0" borderId="17" xfId="0" applyFont="1" applyBorder="1" applyAlignment="1" applyProtection="1">
      <alignment horizontal="left" vertical="center"/>
      <protection locked="0"/>
    </xf>
    <xf numFmtId="0" fontId="35" fillId="3" borderId="20" xfId="0" applyFont="1" applyFill="1" applyBorder="1" applyAlignment="1">
      <alignment horizontal="left" vertical="center" wrapText="1"/>
    </xf>
    <xf numFmtId="0" fontId="7" fillId="0" borderId="0" xfId="0" applyFont="1" applyAlignment="1" applyProtection="1">
      <alignment horizontal="left" vertical="center"/>
      <protection locked="0"/>
    </xf>
    <xf numFmtId="0" fontId="5" fillId="0" borderId="0" xfId="0" applyFont="1" applyAlignment="1" applyProtection="1">
      <alignment vertical="center"/>
      <protection locked="0"/>
    </xf>
    <xf numFmtId="0" fontId="37" fillId="0" borderId="0" xfId="0" applyFont="1" applyAlignment="1" applyProtection="1">
      <alignment vertical="center"/>
      <protection locked="0"/>
    </xf>
    <xf numFmtId="178" fontId="4" fillId="0" borderId="0" xfId="0" applyNumberFormat="1" applyFont="1" applyAlignment="1" applyProtection="1">
      <alignment horizontal="center" vertical="center"/>
      <protection locked="0"/>
    </xf>
    <xf numFmtId="49" fontId="39" fillId="0" borderId="0" xfId="0" applyNumberFormat="1" applyFont="1" applyAlignment="1" applyProtection="1">
      <alignment vertical="center"/>
      <protection locked="0"/>
    </xf>
    <xf numFmtId="0" fontId="15" fillId="0" borderId="0" xfId="0" applyFont="1" applyAlignment="1" applyProtection="1">
      <alignment vertical="center"/>
      <protection locked="0"/>
    </xf>
    <xf numFmtId="176" fontId="10" fillId="0" borderId="0" xfId="0" applyNumberFormat="1" applyFont="1" applyAlignment="1" applyProtection="1">
      <alignment vertical="center"/>
      <protection locked="0"/>
    </xf>
    <xf numFmtId="176" fontId="3" fillId="0" borderId="0" xfId="0" applyNumberFormat="1" applyFont="1" applyAlignment="1" applyProtection="1">
      <alignment vertical="center" wrapText="1"/>
      <protection locked="0"/>
    </xf>
    <xf numFmtId="49" fontId="4" fillId="0" borderId="0" xfId="0" applyNumberFormat="1" applyFont="1" applyAlignment="1" applyProtection="1">
      <alignment horizontal="right" vertical="center"/>
      <protection locked="0"/>
    </xf>
    <xf numFmtId="0" fontId="7" fillId="0" borderId="0" xfId="0" applyFont="1" applyAlignment="1" applyProtection="1">
      <alignment vertical="center" shrinkToFit="1"/>
      <protection locked="0"/>
    </xf>
    <xf numFmtId="177" fontId="7" fillId="0" borderId="0" xfId="0" applyNumberFormat="1" applyFont="1" applyAlignment="1" applyProtection="1">
      <alignment vertical="center" shrinkToFit="1"/>
      <protection locked="0"/>
    </xf>
    <xf numFmtId="0" fontId="20" fillId="0" borderId="54" xfId="0" applyFont="1" applyBorder="1" applyAlignment="1" applyProtection="1">
      <alignment vertical="center" wrapText="1"/>
      <protection locked="0"/>
    </xf>
    <xf numFmtId="180" fontId="20" fillId="0" borderId="0" xfId="0" applyNumberFormat="1" applyFont="1" applyAlignment="1" applyProtection="1">
      <alignment horizontal="right" vertical="center" shrinkToFit="1"/>
      <protection locked="0"/>
    </xf>
    <xf numFmtId="180" fontId="3" fillId="0" borderId="0" xfId="0" applyNumberFormat="1" applyFont="1" applyAlignment="1" applyProtection="1">
      <alignment horizontal="left" vertical="center" shrinkToFit="1"/>
      <protection locked="0"/>
    </xf>
    <xf numFmtId="176" fontId="3" fillId="0" borderId="49" xfId="0" applyNumberFormat="1" applyFont="1" applyBorder="1" applyAlignment="1" applyProtection="1">
      <alignment horizontal="left" vertical="center" shrinkToFit="1"/>
      <protection locked="0"/>
    </xf>
    <xf numFmtId="0" fontId="3" fillId="0" borderId="0" xfId="0" applyFont="1" applyAlignment="1" applyProtection="1">
      <alignment horizontal="center" vertical="center" wrapText="1"/>
      <protection locked="0"/>
    </xf>
    <xf numFmtId="0" fontId="3" fillId="0" borderId="53" xfId="0" applyFont="1" applyBorder="1" applyAlignment="1" applyProtection="1">
      <alignment vertical="center" wrapText="1"/>
      <protection locked="0"/>
    </xf>
    <xf numFmtId="0" fontId="20" fillId="0" borderId="53" xfId="0" applyFont="1" applyBorder="1" applyAlignment="1" applyProtection="1">
      <alignment vertical="center" wrapText="1"/>
      <protection locked="0"/>
    </xf>
    <xf numFmtId="180" fontId="15" fillId="0" borderId="20" xfId="0" applyNumberFormat="1" applyFont="1" applyBorder="1" applyAlignment="1" applyProtection="1">
      <alignment vertical="center"/>
      <protection locked="0"/>
    </xf>
    <xf numFmtId="176" fontId="15" fillId="0" borderId="20" xfId="0" applyNumberFormat="1" applyFont="1" applyBorder="1" applyAlignment="1" applyProtection="1">
      <alignment vertical="center"/>
      <protection locked="0"/>
    </xf>
    <xf numFmtId="0" fontId="11" fillId="0" borderId="10" xfId="0" applyFont="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14" xfId="0" applyFont="1" applyBorder="1" applyAlignment="1" applyProtection="1">
      <alignment horizontal="center" vertical="center"/>
      <protection locked="0"/>
    </xf>
    <xf numFmtId="0" fontId="20" fillId="0" borderId="0" xfId="0" applyFont="1" applyAlignment="1" applyProtection="1">
      <alignment horizontal="center" vertical="center" wrapText="1"/>
      <protection locked="0"/>
    </xf>
    <xf numFmtId="0" fontId="20" fillId="0" borderId="0" xfId="0" applyFont="1" applyAlignment="1" applyProtection="1">
      <alignment vertical="center" wrapText="1"/>
      <protection locked="0"/>
    </xf>
    <xf numFmtId="0" fontId="10" fillId="0" borderId="14" xfId="0" applyFont="1" applyBorder="1" applyAlignment="1" applyProtection="1">
      <alignment horizontal="center" vertical="center"/>
      <protection locked="0"/>
    </xf>
    <xf numFmtId="180" fontId="20" fillId="0" borderId="14" xfId="0" applyNumberFormat="1" applyFont="1" applyBorder="1" applyAlignment="1" applyProtection="1">
      <alignment vertical="center"/>
      <protection locked="0"/>
    </xf>
    <xf numFmtId="180" fontId="20" fillId="0" borderId="0" xfId="0" applyNumberFormat="1" applyFont="1" applyAlignment="1" applyProtection="1">
      <alignment vertical="center"/>
      <protection locked="0"/>
    </xf>
    <xf numFmtId="180" fontId="3" fillId="0" borderId="0" xfId="0" applyNumberFormat="1" applyFont="1" applyAlignment="1" applyProtection="1">
      <alignment horizontal="left" vertical="center"/>
      <protection locked="0"/>
    </xf>
    <xf numFmtId="180" fontId="3" fillId="0" borderId="0" xfId="0" applyNumberFormat="1" applyFont="1" applyAlignment="1" applyProtection="1">
      <alignment vertical="center"/>
      <protection locked="0"/>
    </xf>
    <xf numFmtId="0" fontId="25" fillId="0" borderId="19" xfId="0" applyFont="1" applyBorder="1" applyAlignment="1" applyProtection="1">
      <alignment horizontal="left" vertical="center"/>
      <protection locked="0"/>
    </xf>
    <xf numFmtId="0" fontId="7" fillId="0" borderId="16" xfId="0" applyFont="1" applyBorder="1" applyAlignment="1" applyProtection="1">
      <alignment horizontal="distributed" vertical="center"/>
      <protection locked="0"/>
    </xf>
    <xf numFmtId="0" fontId="7" fillId="0" borderId="13" xfId="0" applyFont="1" applyBorder="1" applyAlignment="1" applyProtection="1">
      <alignment horizontal="distributed"/>
      <protection locked="0"/>
    </xf>
    <xf numFmtId="0" fontId="7" fillId="0" borderId="18" xfId="0" applyFont="1" applyBorder="1" applyAlignment="1" applyProtection="1">
      <alignment vertical="top" wrapText="1"/>
      <protection locked="0"/>
    </xf>
    <xf numFmtId="0" fontId="16" fillId="0" borderId="0" xfId="0" applyFont="1" applyAlignment="1" applyProtection="1">
      <alignment horizontal="left" vertical="center" shrinkToFit="1"/>
      <protection locked="0"/>
    </xf>
    <xf numFmtId="0" fontId="16" fillId="0" borderId="10" xfId="0" applyFont="1" applyBorder="1" applyAlignment="1" applyProtection="1">
      <alignment horizontal="center" vertical="center"/>
      <protection locked="0"/>
    </xf>
    <xf numFmtId="0" fontId="16" fillId="0" borderId="0" xfId="0" applyFont="1" applyAlignment="1" applyProtection="1">
      <alignment horizontal="center" vertical="center"/>
      <protection locked="0"/>
    </xf>
    <xf numFmtId="0" fontId="16" fillId="0" borderId="21" xfId="0" applyFont="1" applyBorder="1" applyAlignment="1" applyProtection="1">
      <alignment horizontal="center" vertical="center"/>
      <protection locked="0"/>
    </xf>
    <xf numFmtId="0" fontId="16" fillId="3" borderId="5" xfId="0" applyFont="1" applyFill="1" applyBorder="1" applyAlignment="1" applyProtection="1">
      <alignment horizontal="left" vertical="center" shrinkToFit="1"/>
      <protection locked="0"/>
    </xf>
    <xf numFmtId="0" fontId="16" fillId="6" borderId="5" xfId="0" applyFont="1" applyFill="1" applyBorder="1" applyAlignment="1" applyProtection="1">
      <alignment horizontal="center" vertical="center" shrinkToFit="1"/>
      <protection locked="0"/>
    </xf>
    <xf numFmtId="0" fontId="16" fillId="6" borderId="0" xfId="0" applyFont="1" applyFill="1" applyAlignment="1" applyProtection="1">
      <alignment horizontal="center" vertical="center"/>
      <protection locked="0"/>
    </xf>
    <xf numFmtId="0" fontId="16" fillId="3" borderId="0" xfId="0" applyFont="1" applyFill="1" applyAlignment="1" applyProtection="1">
      <alignment horizontal="center" vertical="center" shrinkToFit="1"/>
      <protection locked="0"/>
    </xf>
    <xf numFmtId="0" fontId="16" fillId="0" borderId="1" xfId="0" applyFont="1" applyBorder="1" applyAlignment="1" applyProtection="1">
      <alignment horizontal="center" vertical="center"/>
      <protection locked="0"/>
    </xf>
    <xf numFmtId="0" fontId="16" fillId="0" borderId="2" xfId="0" applyFont="1" applyBorder="1" applyAlignment="1" applyProtection="1">
      <alignment vertical="center" wrapText="1"/>
      <protection locked="0"/>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0" xfId="0" applyFont="1" applyAlignment="1" applyProtection="1">
      <alignment vertical="center"/>
      <protection locked="0"/>
    </xf>
    <xf numFmtId="0" fontId="16" fillId="0" borderId="21" xfId="0" applyFont="1" applyBorder="1" applyAlignment="1" applyProtection="1">
      <alignment vertical="center"/>
      <protection locked="0"/>
    </xf>
    <xf numFmtId="0" fontId="16" fillId="0" borderId="1" xfId="0" applyFont="1" applyBorder="1" applyAlignment="1" applyProtection="1">
      <alignment horizontal="center" vertical="center" wrapText="1"/>
      <protection locked="0"/>
    </xf>
    <xf numFmtId="0" fontId="16" fillId="0" borderId="2" xfId="0" applyFont="1" applyBorder="1" applyAlignment="1" applyProtection="1">
      <alignment horizontal="center" vertical="center"/>
      <protection locked="0"/>
    </xf>
    <xf numFmtId="0" fontId="16" fillId="0" borderId="3" xfId="0" applyFont="1" applyBorder="1" applyAlignment="1" applyProtection="1">
      <alignment horizontal="center" vertical="center"/>
      <protection locked="0"/>
    </xf>
    <xf numFmtId="0" fontId="16" fillId="0" borderId="4" xfId="0" applyFont="1" applyBorder="1" applyAlignment="1" applyProtection="1">
      <alignment horizontal="center" vertical="center"/>
      <protection locked="0"/>
    </xf>
    <xf numFmtId="0" fontId="16" fillId="0" borderId="5" xfId="0" applyFont="1" applyBorder="1" applyAlignment="1" applyProtection="1">
      <alignment horizontal="center" vertical="center"/>
      <protection locked="0"/>
    </xf>
    <xf numFmtId="0" fontId="16" fillId="0" borderId="6" xfId="0" applyFont="1" applyBorder="1" applyAlignment="1" applyProtection="1">
      <alignment horizontal="center" vertical="center"/>
      <protection locked="0"/>
    </xf>
    <xf numFmtId="0" fontId="16" fillId="0" borderId="5" xfId="0" applyFont="1" applyBorder="1" applyAlignment="1" applyProtection="1">
      <alignment vertical="center"/>
      <protection locked="0"/>
    </xf>
    <xf numFmtId="0" fontId="16" fillId="0" borderId="6" xfId="0" applyFont="1" applyBorder="1" applyAlignment="1" applyProtection="1">
      <alignment vertical="center"/>
      <protection locked="0"/>
    </xf>
    <xf numFmtId="5" fontId="16" fillId="3" borderId="2" xfId="0" applyNumberFormat="1" applyFont="1" applyFill="1" applyBorder="1" applyAlignment="1" applyProtection="1">
      <alignment horizontal="right" vertical="center"/>
      <protection locked="0"/>
    </xf>
    <xf numFmtId="5" fontId="16" fillId="3" borderId="5" xfId="0" applyNumberFormat="1" applyFont="1" applyFill="1" applyBorder="1" applyAlignment="1" applyProtection="1">
      <alignment horizontal="right" vertical="center"/>
      <protection locked="0"/>
    </xf>
    <xf numFmtId="5" fontId="16" fillId="0" borderId="2" xfId="0" applyNumberFormat="1" applyFont="1" applyBorder="1" applyAlignment="1" applyProtection="1">
      <alignment horizontal="center" vertical="center"/>
      <protection locked="0"/>
    </xf>
    <xf numFmtId="5" fontId="16" fillId="0" borderId="0" xfId="0" applyNumberFormat="1" applyFont="1" applyAlignment="1" applyProtection="1">
      <alignment horizontal="center" vertical="center"/>
      <protection locked="0"/>
    </xf>
    <xf numFmtId="5" fontId="16" fillId="0" borderId="5" xfId="0" applyNumberFormat="1" applyFont="1" applyBorder="1" applyAlignment="1" applyProtection="1">
      <alignment horizontal="center" vertical="center"/>
      <protection locked="0"/>
    </xf>
    <xf numFmtId="0" fontId="16" fillId="3" borderId="2" xfId="0" applyFont="1" applyFill="1" applyBorder="1" applyAlignment="1" applyProtection="1">
      <alignment horizontal="center" vertical="center"/>
      <protection locked="0"/>
    </xf>
    <xf numFmtId="0" fontId="16" fillId="3" borderId="5" xfId="0" applyFont="1" applyFill="1" applyBorder="1" applyAlignment="1" applyProtection="1">
      <alignment horizontal="center" vertical="center"/>
      <protection locked="0"/>
    </xf>
    <xf numFmtId="0" fontId="16" fillId="3" borderId="0" xfId="0" applyFont="1" applyFill="1" applyAlignment="1" applyProtection="1">
      <alignment horizontal="center" vertical="center"/>
      <protection locked="0"/>
    </xf>
    <xf numFmtId="5" fontId="16" fillId="0" borderId="1" xfId="0" applyNumberFormat="1" applyFont="1" applyBorder="1" applyAlignment="1" applyProtection="1">
      <alignment horizontal="left" vertical="center"/>
      <protection locked="0"/>
    </xf>
    <xf numFmtId="5" fontId="16" fillId="0" borderId="2" xfId="0" applyNumberFormat="1" applyFont="1" applyBorder="1" applyAlignment="1" applyProtection="1">
      <alignment horizontal="left" vertical="center"/>
      <protection locked="0"/>
    </xf>
    <xf numFmtId="5" fontId="16" fillId="0" borderId="4" xfId="0" applyNumberFormat="1" applyFont="1" applyBorder="1" applyAlignment="1" applyProtection="1">
      <alignment horizontal="left" vertical="center"/>
      <protection locked="0"/>
    </xf>
    <xf numFmtId="5" fontId="16" fillId="0" borderId="5" xfId="0" applyNumberFormat="1" applyFont="1" applyBorder="1" applyAlignment="1" applyProtection="1">
      <alignment horizontal="left" vertical="center"/>
      <protection locked="0"/>
    </xf>
    <xf numFmtId="0" fontId="16" fillId="0" borderId="2" xfId="0" applyFont="1" applyBorder="1" applyAlignment="1" applyProtection="1">
      <alignment horizontal="left" vertical="center"/>
      <protection locked="0"/>
    </xf>
    <xf numFmtId="0" fontId="16" fillId="0" borderId="3" xfId="0" applyFont="1" applyBorder="1" applyAlignment="1" applyProtection="1">
      <alignment horizontal="left" vertical="center"/>
      <protection locked="0"/>
    </xf>
    <xf numFmtId="0" fontId="16" fillId="0" borderId="5" xfId="0" applyFont="1" applyBorder="1" applyAlignment="1" applyProtection="1">
      <alignment horizontal="left" vertical="center"/>
      <protection locked="0"/>
    </xf>
    <xf numFmtId="0" fontId="16" fillId="0" borderId="6" xfId="0" applyFont="1" applyBorder="1" applyAlignment="1" applyProtection="1">
      <alignment horizontal="left" vertical="center"/>
      <protection locked="0"/>
    </xf>
    <xf numFmtId="0" fontId="16" fillId="0" borderId="1" xfId="0" applyFont="1" applyBorder="1" applyAlignment="1" applyProtection="1">
      <alignment horizontal="left" vertical="distributed" wrapText="1"/>
      <protection locked="0"/>
    </xf>
    <xf numFmtId="0" fontId="16" fillId="0" borderId="2" xfId="0" applyFont="1" applyBorder="1" applyAlignment="1" applyProtection="1">
      <alignment horizontal="left" vertical="distributed"/>
      <protection locked="0"/>
    </xf>
    <xf numFmtId="0" fontId="16" fillId="0" borderId="3" xfId="0" applyFont="1" applyBorder="1" applyAlignment="1" applyProtection="1">
      <alignment horizontal="left" vertical="distributed"/>
      <protection locked="0"/>
    </xf>
    <xf numFmtId="0" fontId="16" fillId="0" borderId="10" xfId="0" applyFont="1" applyBorder="1" applyAlignment="1" applyProtection="1">
      <alignment horizontal="left" vertical="distributed"/>
      <protection locked="0"/>
    </xf>
    <xf numFmtId="0" fontId="16" fillId="0" borderId="0" xfId="0" applyFont="1" applyAlignment="1" applyProtection="1">
      <alignment horizontal="left" vertical="distributed"/>
      <protection locked="0"/>
    </xf>
    <xf numFmtId="0" fontId="16" fillId="0" borderId="21" xfId="0" applyFont="1" applyBorder="1" applyAlignment="1" applyProtection="1">
      <alignment horizontal="left" vertical="distributed"/>
      <protection locked="0"/>
    </xf>
    <xf numFmtId="0" fontId="16" fillId="0" borderId="4" xfId="0" applyFont="1" applyBorder="1" applyAlignment="1" applyProtection="1">
      <alignment horizontal="left" vertical="distributed"/>
      <protection locked="0"/>
    </xf>
    <xf numFmtId="0" fontId="16" fillId="0" borderId="5" xfId="0" applyFont="1" applyBorder="1" applyAlignment="1" applyProtection="1">
      <alignment horizontal="left" vertical="distributed"/>
      <protection locked="0"/>
    </xf>
    <xf numFmtId="0" fontId="16" fillId="0" borderId="6" xfId="0" applyFont="1" applyBorder="1" applyAlignment="1" applyProtection="1">
      <alignment horizontal="left" vertical="distributed"/>
      <protection locked="0"/>
    </xf>
    <xf numFmtId="0" fontId="16" fillId="0" borderId="29" xfId="0" applyFont="1" applyBorder="1" applyAlignment="1" applyProtection="1">
      <alignment horizontal="center" vertical="center" shrinkToFit="1"/>
      <protection locked="0"/>
    </xf>
    <xf numFmtId="0" fontId="16" fillId="0" borderId="30" xfId="0" applyFont="1" applyBorder="1" applyAlignment="1" applyProtection="1">
      <alignment horizontal="center" vertical="center" shrinkToFit="1"/>
      <protection locked="0"/>
    </xf>
    <xf numFmtId="0" fontId="16" fillId="0" borderId="0" xfId="0" applyFont="1" applyAlignment="1" applyProtection="1">
      <alignment horizontal="center" vertical="center" shrinkToFit="1"/>
      <protection locked="0"/>
    </xf>
    <xf numFmtId="0" fontId="16" fillId="0" borderId="32" xfId="0" applyFont="1" applyBorder="1" applyAlignment="1" applyProtection="1">
      <alignment horizontal="center" vertical="center" shrinkToFit="1"/>
      <protection locked="0"/>
    </xf>
    <xf numFmtId="0" fontId="16" fillId="0" borderId="23" xfId="0" applyFont="1" applyBorder="1" applyAlignment="1" applyProtection="1">
      <alignment horizontal="center" vertical="center" shrinkToFit="1"/>
      <protection locked="0"/>
    </xf>
    <xf numFmtId="0" fontId="16" fillId="0" borderId="25" xfId="0" applyFont="1" applyBorder="1" applyAlignment="1" applyProtection="1">
      <alignment horizontal="center" vertical="center" shrinkToFit="1"/>
      <protection locked="0"/>
    </xf>
    <xf numFmtId="0" fontId="32" fillId="0" borderId="33" xfId="0" applyFont="1" applyBorder="1" applyAlignment="1" applyProtection="1">
      <alignment horizontal="center" vertical="center" wrapText="1"/>
      <protection locked="0"/>
    </xf>
    <xf numFmtId="0" fontId="32" fillId="0" borderId="34" xfId="0" applyFont="1" applyBorder="1" applyAlignment="1" applyProtection="1">
      <alignment horizontal="center" vertical="center" wrapText="1"/>
      <protection locked="0"/>
    </xf>
    <xf numFmtId="0" fontId="32" fillId="0" borderId="35" xfId="0" applyFont="1" applyBorder="1" applyAlignment="1" applyProtection="1">
      <alignment horizontal="center" vertical="center" wrapText="1"/>
      <protection locked="0"/>
    </xf>
    <xf numFmtId="0" fontId="16" fillId="8" borderId="0" xfId="0" applyFont="1" applyFill="1" applyAlignment="1" applyProtection="1">
      <alignment horizontal="left" vertical="center" wrapText="1"/>
      <protection locked="0"/>
    </xf>
    <xf numFmtId="0" fontId="16" fillId="8" borderId="0" xfId="0" applyFont="1" applyFill="1" applyAlignment="1" applyProtection="1">
      <alignment horizontal="left" vertical="center"/>
      <protection locked="0"/>
    </xf>
    <xf numFmtId="49" fontId="16" fillId="3" borderId="0" xfId="0" applyNumberFormat="1" applyFont="1" applyFill="1" applyAlignment="1" applyProtection="1">
      <alignment horizontal="center" vertical="center"/>
      <protection locked="0"/>
    </xf>
    <xf numFmtId="49" fontId="31" fillId="3" borderId="36" xfId="0" applyNumberFormat="1" applyFont="1" applyFill="1" applyBorder="1" applyAlignment="1" applyProtection="1">
      <alignment horizontal="center" vertical="center"/>
      <protection locked="0"/>
    </xf>
    <xf numFmtId="0" fontId="16" fillId="8" borderId="26" xfId="0" applyFont="1" applyFill="1" applyBorder="1" applyAlignment="1" applyProtection="1">
      <alignment horizontal="left" vertical="center" wrapText="1"/>
      <protection locked="0"/>
    </xf>
    <xf numFmtId="0" fontId="16" fillId="3" borderId="27" xfId="0" applyFont="1" applyFill="1" applyBorder="1" applyAlignment="1" applyProtection="1">
      <alignment horizontal="left" vertical="center"/>
      <protection locked="0"/>
    </xf>
    <xf numFmtId="0" fontId="22" fillId="3" borderId="0" xfId="0" applyFont="1" applyFill="1" applyAlignment="1" applyProtection="1">
      <alignment horizontal="center" vertical="center"/>
      <protection locked="0"/>
    </xf>
    <xf numFmtId="0" fontId="22" fillId="3" borderId="5" xfId="0" applyFont="1" applyFill="1" applyBorder="1" applyAlignment="1" applyProtection="1">
      <alignment horizontal="center" vertical="center"/>
      <protection locked="0"/>
    </xf>
    <xf numFmtId="49" fontId="28" fillId="3" borderId="0" xfId="0" applyNumberFormat="1" applyFont="1" applyFill="1" applyAlignment="1" applyProtection="1">
      <alignment horizontal="center" vertical="center"/>
      <protection locked="0"/>
    </xf>
    <xf numFmtId="49" fontId="28" fillId="3" borderId="36" xfId="0" applyNumberFormat="1" applyFont="1" applyFill="1" applyBorder="1" applyAlignment="1" applyProtection="1">
      <alignment horizontal="center" vertical="center"/>
      <protection locked="0"/>
    </xf>
    <xf numFmtId="0" fontId="26" fillId="3" borderId="2" xfId="0" applyFont="1" applyFill="1" applyBorder="1" applyAlignment="1" applyProtection="1">
      <alignment horizontal="center" vertical="center"/>
      <protection locked="0"/>
    </xf>
    <xf numFmtId="0" fontId="26" fillId="3" borderId="5" xfId="0" applyFont="1" applyFill="1" applyBorder="1" applyAlignment="1" applyProtection="1">
      <alignment horizontal="center" vertical="center"/>
      <protection locked="0"/>
    </xf>
    <xf numFmtId="0" fontId="26" fillId="3" borderId="0" xfId="0" applyFont="1" applyFill="1" applyAlignment="1" applyProtection="1">
      <alignment horizontal="center" vertical="center"/>
      <protection locked="0"/>
    </xf>
    <xf numFmtId="0" fontId="22" fillId="3" borderId="2" xfId="0" applyFont="1" applyFill="1" applyBorder="1" applyAlignment="1" applyProtection="1">
      <alignment horizontal="center" vertical="center"/>
      <protection locked="0"/>
    </xf>
    <xf numFmtId="0" fontId="22" fillId="3" borderId="5" xfId="0" applyFont="1" applyFill="1" applyBorder="1" applyAlignment="1" applyProtection="1">
      <alignment horizontal="left" vertical="center" shrinkToFit="1"/>
      <protection locked="0"/>
    </xf>
    <xf numFmtId="0" fontId="26" fillId="6" borderId="5" xfId="0" applyFont="1" applyFill="1" applyBorder="1" applyAlignment="1" applyProtection="1">
      <alignment horizontal="center" vertical="center" shrinkToFit="1"/>
      <protection locked="0"/>
    </xf>
    <xf numFmtId="0" fontId="26" fillId="3" borderId="5" xfId="0" applyFont="1" applyFill="1" applyBorder="1" applyAlignment="1" applyProtection="1">
      <alignment horizontal="left" vertical="center" shrinkToFit="1"/>
      <protection locked="0"/>
    </xf>
    <xf numFmtId="5" fontId="26" fillId="3" borderId="2" xfId="0" applyNumberFormat="1" applyFont="1" applyFill="1" applyBorder="1" applyAlignment="1" applyProtection="1">
      <alignment horizontal="right" vertical="center"/>
      <protection locked="0"/>
    </xf>
    <xf numFmtId="5" fontId="26" fillId="3" borderId="5" xfId="0" applyNumberFormat="1" applyFont="1" applyFill="1" applyBorder="1" applyAlignment="1" applyProtection="1">
      <alignment horizontal="right" vertical="center"/>
      <protection locked="0"/>
    </xf>
    <xf numFmtId="0" fontId="22" fillId="3" borderId="27" xfId="0" applyFont="1" applyFill="1" applyBorder="1" applyAlignment="1" applyProtection="1">
      <alignment horizontal="left" vertical="center"/>
      <protection locked="0"/>
    </xf>
    <xf numFmtId="0" fontId="26" fillId="6" borderId="0" xfId="0" applyFont="1" applyFill="1" applyAlignment="1" applyProtection="1">
      <alignment horizontal="center" vertical="center"/>
      <protection locked="0"/>
    </xf>
    <xf numFmtId="0" fontId="22" fillId="3" borderId="0" xfId="0" applyFont="1" applyFill="1" applyAlignment="1" applyProtection="1">
      <alignment horizontal="center" vertical="center" shrinkToFit="1"/>
      <protection locked="0"/>
    </xf>
    <xf numFmtId="180" fontId="3" fillId="0" borderId="20" xfId="0" applyNumberFormat="1" applyFont="1" applyBorder="1" applyAlignment="1" applyProtection="1">
      <alignment horizontal="left" vertical="center" shrinkToFit="1"/>
      <protection locked="0"/>
    </xf>
    <xf numFmtId="180" fontId="3" fillId="0" borderId="17" xfId="0" applyNumberFormat="1" applyFont="1" applyBorder="1" applyAlignment="1" applyProtection="1">
      <alignment horizontal="left" vertical="center" shrinkToFit="1"/>
      <protection locked="0"/>
    </xf>
    <xf numFmtId="180" fontId="3" fillId="0" borderId="56" xfId="0" applyNumberFormat="1" applyFont="1" applyBorder="1" applyAlignment="1" applyProtection="1">
      <alignment horizontal="right" vertical="center" shrinkToFit="1"/>
      <protection locked="0"/>
    </xf>
    <xf numFmtId="180" fontId="3" fillId="0" borderId="20" xfId="0" applyNumberFormat="1" applyFont="1" applyBorder="1" applyAlignment="1" applyProtection="1">
      <alignment horizontal="right" vertical="center" shrinkToFit="1"/>
      <protection locked="0"/>
    </xf>
    <xf numFmtId="180" fontId="3" fillId="0" borderId="56" xfId="0" applyNumberFormat="1" applyFont="1" applyBorder="1" applyAlignment="1" applyProtection="1">
      <alignment horizontal="right" vertical="center"/>
      <protection locked="0"/>
    </xf>
    <xf numFmtId="180" fontId="3" fillId="0" borderId="20" xfId="0" applyNumberFormat="1" applyFont="1" applyBorder="1" applyAlignment="1" applyProtection="1">
      <alignment horizontal="right" vertical="center"/>
      <protection locked="0"/>
    </xf>
    <xf numFmtId="176" fontId="3" fillId="0" borderId="2" xfId="0" applyNumberFormat="1" applyFont="1" applyBorder="1" applyAlignment="1" applyProtection="1">
      <alignment horizontal="left" vertical="center" shrinkToFit="1"/>
      <protection locked="0"/>
    </xf>
    <xf numFmtId="176" fontId="3" fillId="0" borderId="63" xfId="0" applyNumberFormat="1" applyFont="1" applyBorder="1" applyAlignment="1" applyProtection="1">
      <alignment horizontal="left" vertical="center" shrinkToFit="1"/>
      <protection locked="0"/>
    </xf>
    <xf numFmtId="176" fontId="3" fillId="0" borderId="19" xfId="0" applyNumberFormat="1" applyFont="1" applyBorder="1" applyAlignment="1" applyProtection="1">
      <alignment horizontal="left" vertical="center" shrinkToFit="1"/>
      <protection locked="0"/>
    </xf>
    <xf numFmtId="176" fontId="3" fillId="0" borderId="37" xfId="0" applyNumberFormat="1" applyFont="1" applyBorder="1" applyAlignment="1" applyProtection="1">
      <alignment horizontal="left" vertical="center" shrinkToFit="1"/>
      <protection locked="0"/>
    </xf>
    <xf numFmtId="176" fontId="3" fillId="0" borderId="5" xfId="0" applyNumberFormat="1" applyFont="1" applyBorder="1" applyAlignment="1" applyProtection="1">
      <alignment horizontal="left" vertical="center" shrinkToFit="1"/>
      <protection locked="0"/>
    </xf>
    <xf numFmtId="176" fontId="3" fillId="0" borderId="64" xfId="0" applyNumberFormat="1" applyFont="1" applyBorder="1" applyAlignment="1" applyProtection="1">
      <alignment horizontal="left" vertical="center" shrinkToFit="1"/>
      <protection locked="0"/>
    </xf>
    <xf numFmtId="176" fontId="3" fillId="0" borderId="8" xfId="0" applyNumberFormat="1" applyFont="1" applyBorder="1" applyAlignment="1" applyProtection="1">
      <alignment horizontal="left" vertical="center" shrinkToFit="1"/>
      <protection locked="0"/>
    </xf>
    <xf numFmtId="176" fontId="3" fillId="0" borderId="49" xfId="0" applyNumberFormat="1" applyFont="1" applyBorder="1" applyAlignment="1" applyProtection="1">
      <alignment horizontal="left" vertical="center" shrinkToFit="1"/>
      <protection locked="0"/>
    </xf>
    <xf numFmtId="177" fontId="3" fillId="3" borderId="1" xfId="0" applyNumberFormat="1" applyFont="1" applyFill="1" applyBorder="1" applyAlignment="1" applyProtection="1">
      <alignment horizontal="right" vertical="center" shrinkToFit="1"/>
      <protection locked="0"/>
    </xf>
    <xf numFmtId="177" fontId="3" fillId="3" borderId="2" xfId="0" applyNumberFormat="1" applyFont="1" applyFill="1" applyBorder="1" applyAlignment="1" applyProtection="1">
      <alignment horizontal="right" vertical="center" shrinkToFit="1"/>
      <protection locked="0"/>
    </xf>
    <xf numFmtId="180" fontId="3" fillId="0" borderId="71" xfId="0" applyNumberFormat="1" applyFont="1" applyBorder="1" applyAlignment="1" applyProtection="1">
      <alignment horizontal="right" vertical="center"/>
      <protection locked="0"/>
    </xf>
    <xf numFmtId="180" fontId="3" fillId="0" borderId="19" xfId="0" applyNumberFormat="1" applyFont="1" applyBorder="1" applyAlignment="1" applyProtection="1">
      <alignment horizontal="right" vertical="center"/>
      <protection locked="0"/>
    </xf>
    <xf numFmtId="177" fontId="3" fillId="3" borderId="4" xfId="0" applyNumberFormat="1" applyFont="1" applyFill="1" applyBorder="1" applyAlignment="1" applyProtection="1">
      <alignment horizontal="right" vertical="center" shrinkToFit="1"/>
      <protection locked="0"/>
    </xf>
    <xf numFmtId="177" fontId="3" fillId="3" borderId="5" xfId="0" applyNumberFormat="1" applyFont="1" applyFill="1" applyBorder="1" applyAlignment="1" applyProtection="1">
      <alignment horizontal="right" vertical="center" shrinkToFit="1"/>
      <protection locked="0"/>
    </xf>
    <xf numFmtId="0" fontId="3" fillId="0" borderId="3" xfId="0" applyFont="1" applyBorder="1" applyAlignment="1" applyProtection="1">
      <alignment horizontal="left" vertical="center" shrinkToFit="1"/>
      <protection locked="0"/>
    </xf>
    <xf numFmtId="0" fontId="3" fillId="0" borderId="11" xfId="0" applyFont="1" applyBorder="1" applyAlignment="1" applyProtection="1">
      <alignment horizontal="left" vertical="center" shrinkToFit="1"/>
      <protection locked="0"/>
    </xf>
    <xf numFmtId="0" fontId="5" fillId="0" borderId="0" xfId="0" applyFont="1" applyAlignment="1" applyProtection="1">
      <alignment horizontal="right" vertical="center"/>
      <protection locked="0"/>
    </xf>
    <xf numFmtId="0" fontId="5" fillId="0" borderId="0" xfId="0" applyFont="1" applyAlignment="1" applyProtection="1">
      <alignment horizontal="center" vertical="center"/>
      <protection locked="0"/>
    </xf>
    <xf numFmtId="0" fontId="6" fillId="0" borderId="0" xfId="0" applyFont="1" applyAlignment="1" applyProtection="1">
      <alignment horizontal="center" vertical="center"/>
      <protection locked="0"/>
    </xf>
    <xf numFmtId="0" fontId="11" fillId="7" borderId="42" xfId="0" applyFont="1" applyFill="1" applyBorder="1" applyAlignment="1" applyProtection="1">
      <alignment horizontal="center" vertical="center"/>
      <protection locked="0"/>
    </xf>
    <xf numFmtId="0" fontId="11" fillId="7" borderId="43" xfId="0" applyFont="1" applyFill="1" applyBorder="1" applyAlignment="1" applyProtection="1">
      <alignment horizontal="center" vertical="center"/>
      <protection locked="0"/>
    </xf>
    <xf numFmtId="0" fontId="12" fillId="0" borderId="43" xfId="0" applyFont="1" applyBorder="1" applyAlignment="1" applyProtection="1">
      <alignment horizontal="center" vertical="center"/>
      <protection locked="0"/>
    </xf>
    <xf numFmtId="0" fontId="12" fillId="0" borderId="59" xfId="0" applyFont="1" applyBorder="1" applyAlignment="1" applyProtection="1">
      <alignment horizontal="center" vertical="center"/>
      <protection locked="0"/>
    </xf>
    <xf numFmtId="0" fontId="11" fillId="7" borderId="48" xfId="0" applyFont="1" applyFill="1" applyBorder="1" applyAlignment="1" applyProtection="1">
      <alignment horizontal="center" vertical="center"/>
      <protection locked="0"/>
    </xf>
    <xf numFmtId="0" fontId="11" fillId="7" borderId="22" xfId="0" applyFont="1" applyFill="1" applyBorder="1" applyAlignment="1" applyProtection="1">
      <alignment horizontal="center" vertical="center"/>
      <protection locked="0"/>
    </xf>
    <xf numFmtId="0" fontId="12" fillId="0" borderId="22" xfId="0" applyFont="1" applyBorder="1" applyAlignment="1" applyProtection="1">
      <alignment horizontal="center" vertical="center" shrinkToFit="1"/>
      <protection locked="0"/>
    </xf>
    <xf numFmtId="0" fontId="12" fillId="0" borderId="77" xfId="0" applyFont="1" applyBorder="1" applyAlignment="1" applyProtection="1">
      <alignment horizontal="center" vertical="center" shrinkToFit="1"/>
      <protection locked="0"/>
    </xf>
    <xf numFmtId="0" fontId="11" fillId="6" borderId="51" xfId="0" applyFont="1" applyFill="1" applyBorder="1" applyAlignment="1" applyProtection="1">
      <alignment horizontal="center" vertical="center"/>
      <protection locked="0"/>
    </xf>
    <xf numFmtId="0" fontId="11" fillId="6" borderId="52" xfId="0" applyFont="1" applyFill="1" applyBorder="1" applyAlignment="1" applyProtection="1">
      <alignment horizontal="center" vertical="center"/>
      <protection locked="0"/>
    </xf>
    <xf numFmtId="0" fontId="12" fillId="0" borderId="52" xfId="0" applyFont="1" applyBorder="1" applyAlignment="1" applyProtection="1">
      <alignment horizontal="center" vertical="center"/>
      <protection locked="0"/>
    </xf>
    <xf numFmtId="0" fontId="12" fillId="0" borderId="75" xfId="0" applyFont="1" applyBorder="1" applyAlignment="1" applyProtection="1">
      <alignment horizontal="center" vertical="center"/>
      <protection locked="0"/>
    </xf>
    <xf numFmtId="0" fontId="13" fillId="8" borderId="0" xfId="0" applyFont="1" applyFill="1" applyAlignment="1" applyProtection="1">
      <alignment horizontal="left" vertical="center"/>
      <protection locked="0"/>
    </xf>
    <xf numFmtId="0" fontId="3" fillId="3" borderId="8" xfId="0" applyFont="1" applyFill="1" applyBorder="1" applyAlignment="1" applyProtection="1">
      <alignment horizontal="center" vertical="center" wrapText="1"/>
      <protection locked="0"/>
    </xf>
    <xf numFmtId="0" fontId="3" fillId="3" borderId="54" xfId="0" applyFont="1" applyFill="1" applyBorder="1" applyAlignment="1" applyProtection="1">
      <alignment horizontal="center" vertical="center" wrapText="1"/>
      <protection locked="0"/>
    </xf>
    <xf numFmtId="0" fontId="3" fillId="0" borderId="9" xfId="0" applyFont="1" applyBorder="1" applyAlignment="1" applyProtection="1">
      <alignment horizontal="left" vertical="center" shrinkToFit="1"/>
      <protection locked="0"/>
    </xf>
    <xf numFmtId="0" fontId="3" fillId="0" borderId="22" xfId="0" applyFont="1" applyBorder="1" applyAlignment="1" applyProtection="1">
      <alignment horizontal="left" vertical="center" shrinkToFit="1"/>
      <protection locked="0"/>
    </xf>
    <xf numFmtId="177" fontId="3" fillId="3" borderId="7" xfId="0" applyNumberFormat="1" applyFont="1" applyFill="1" applyBorder="1" applyAlignment="1" applyProtection="1">
      <alignment horizontal="right" vertical="center" shrinkToFit="1"/>
      <protection locked="0"/>
    </xf>
    <xf numFmtId="177" fontId="3" fillId="3" borderId="8" xfId="0" applyNumberFormat="1" applyFont="1" applyFill="1" applyBorder="1" applyAlignment="1" applyProtection="1">
      <alignment horizontal="right" vertical="center" shrinkToFit="1"/>
      <protection locked="0"/>
    </xf>
    <xf numFmtId="0" fontId="3" fillId="0" borderId="42" xfId="0" applyFont="1" applyBorder="1" applyAlignment="1" applyProtection="1">
      <alignment horizontal="center" vertical="center" wrapText="1"/>
      <protection locked="0"/>
    </xf>
    <xf numFmtId="0" fontId="3" fillId="0" borderId="43" xfId="0" applyFont="1" applyBorder="1" applyAlignment="1" applyProtection="1">
      <alignment horizontal="center" vertical="center" wrapText="1"/>
      <protection locked="0"/>
    </xf>
    <xf numFmtId="0" fontId="3" fillId="2" borderId="48" xfId="0" applyFont="1" applyFill="1" applyBorder="1" applyAlignment="1" applyProtection="1">
      <alignment horizontal="center" vertical="center" wrapText="1"/>
      <protection locked="0"/>
    </xf>
    <xf numFmtId="0" fontId="3" fillId="2" borderId="22" xfId="0" applyFont="1" applyFill="1" applyBorder="1" applyAlignment="1" applyProtection="1">
      <alignment horizontal="center" vertical="center" wrapText="1"/>
      <protection locked="0"/>
    </xf>
    <xf numFmtId="0" fontId="3" fillId="2" borderId="51" xfId="0" applyFont="1" applyFill="1" applyBorder="1" applyAlignment="1" applyProtection="1">
      <alignment horizontal="center" vertical="center" wrapText="1"/>
      <protection locked="0"/>
    </xf>
    <xf numFmtId="0" fontId="3" fillId="2" borderId="52" xfId="0" applyFont="1" applyFill="1" applyBorder="1" applyAlignment="1" applyProtection="1">
      <alignment horizontal="center" vertical="center" wrapText="1"/>
      <protection locked="0"/>
    </xf>
    <xf numFmtId="0" fontId="3" fillId="2" borderId="39" xfId="0" applyFont="1" applyFill="1" applyBorder="1" applyAlignment="1" applyProtection="1">
      <alignment horizontal="center" vertical="center" wrapText="1"/>
      <protection locked="0"/>
    </xf>
    <xf numFmtId="0" fontId="3" fillId="2" borderId="40" xfId="0" applyFont="1" applyFill="1" applyBorder="1" applyAlignment="1" applyProtection="1">
      <alignment horizontal="center" vertical="center" wrapText="1"/>
      <protection locked="0"/>
    </xf>
    <xf numFmtId="0" fontId="3" fillId="2" borderId="56" xfId="0" applyFont="1" applyFill="1" applyBorder="1" applyAlignment="1" applyProtection="1">
      <alignment horizontal="center" vertical="center" wrapText="1"/>
      <protection locked="0"/>
    </xf>
    <xf numFmtId="180" fontId="3" fillId="0" borderId="16" xfId="0" applyNumberFormat="1" applyFont="1" applyBorder="1" applyAlignment="1" applyProtection="1">
      <alignment horizontal="right" vertical="center"/>
      <protection locked="0"/>
    </xf>
    <xf numFmtId="176" fontId="3" fillId="0" borderId="20" xfId="0" applyNumberFormat="1" applyFont="1" applyBorder="1" applyAlignment="1" applyProtection="1">
      <alignment horizontal="left" vertical="center" shrinkToFit="1"/>
      <protection locked="0"/>
    </xf>
    <xf numFmtId="176" fontId="3" fillId="0" borderId="17" xfId="0" applyNumberFormat="1" applyFont="1" applyBorder="1" applyAlignment="1" applyProtection="1">
      <alignment horizontal="left" vertical="center" shrinkToFit="1"/>
      <protection locked="0"/>
    </xf>
    <xf numFmtId="0" fontId="3" fillId="0" borderId="12" xfId="0" applyFont="1" applyBorder="1" applyAlignment="1" applyProtection="1">
      <alignment horizontal="left" vertical="center" shrinkToFit="1"/>
      <protection locked="0"/>
    </xf>
    <xf numFmtId="0" fontId="3" fillId="0" borderId="62" xfId="0" applyFont="1" applyBorder="1" applyAlignment="1" applyProtection="1">
      <alignment horizontal="center" vertical="center" shrinkToFit="1"/>
      <protection locked="0"/>
    </xf>
    <xf numFmtId="0" fontId="3" fillId="0" borderId="11" xfId="0" applyFont="1" applyBorder="1" applyAlignment="1" applyProtection="1">
      <alignment horizontal="center" vertical="center" shrinkToFit="1"/>
      <protection locked="0"/>
    </xf>
    <xf numFmtId="0" fontId="3" fillId="3" borderId="11" xfId="0" applyFont="1" applyFill="1" applyBorder="1" applyAlignment="1" applyProtection="1">
      <alignment horizontal="left" vertical="center" shrinkToFit="1"/>
      <protection locked="0"/>
    </xf>
    <xf numFmtId="0" fontId="4" fillId="0" borderId="60" xfId="0" applyFont="1" applyBorder="1" applyAlignment="1" applyProtection="1">
      <alignment horizontal="center" vertical="center" shrinkToFit="1"/>
      <protection locked="0"/>
    </xf>
    <xf numFmtId="0" fontId="4" fillId="0" borderId="2" xfId="0" applyFont="1" applyBorder="1" applyAlignment="1" applyProtection="1">
      <alignment horizontal="center" vertical="center" shrinkToFit="1"/>
      <protection locked="0"/>
    </xf>
    <xf numFmtId="0" fontId="4" fillId="0" borderId="3" xfId="0" applyFont="1" applyBorder="1" applyAlignment="1" applyProtection="1">
      <alignment horizontal="center" vertical="center" shrinkToFit="1"/>
      <protection locked="0"/>
    </xf>
    <xf numFmtId="0" fontId="4" fillId="0" borderId="47" xfId="0" applyFont="1" applyBorder="1" applyAlignment="1" applyProtection="1">
      <alignment horizontal="center" vertical="center" shrinkToFit="1"/>
      <protection locked="0"/>
    </xf>
    <xf numFmtId="0" fontId="4" fillId="0" borderId="0" xfId="0" applyFont="1" applyAlignment="1" applyProtection="1">
      <alignment horizontal="center" vertical="center" shrinkToFit="1"/>
      <protection locked="0"/>
    </xf>
    <xf numFmtId="0" fontId="4" fillId="0" borderId="21" xfId="0" applyFont="1" applyBorder="1" applyAlignment="1" applyProtection="1">
      <alignment horizontal="center" vertical="center" shrinkToFit="1"/>
      <protection locked="0"/>
    </xf>
    <xf numFmtId="0" fontId="0" fillId="0" borderId="66" xfId="0" applyBorder="1" applyAlignment="1">
      <alignment horizontal="center" vertical="center" shrinkToFit="1"/>
    </xf>
    <xf numFmtId="0" fontId="0" fillId="0" borderId="5" xfId="0" applyBorder="1" applyAlignment="1">
      <alignment horizontal="center" vertical="center" shrinkToFit="1"/>
    </xf>
    <xf numFmtId="0" fontId="0" fillId="0" borderId="6" xfId="0" applyBorder="1" applyAlignment="1">
      <alignment horizontal="center" vertical="center" shrinkToFit="1"/>
    </xf>
    <xf numFmtId="0" fontId="3" fillId="0" borderId="7" xfId="0" applyFont="1" applyBorder="1" applyAlignment="1" applyProtection="1">
      <alignment horizontal="center" vertical="center" shrinkToFit="1"/>
      <protection locked="0"/>
    </xf>
    <xf numFmtId="0" fontId="0" fillId="0" borderId="8" xfId="0" applyBorder="1" applyAlignment="1">
      <alignment vertical="center" shrinkToFit="1"/>
    </xf>
    <xf numFmtId="0" fontId="0" fillId="0" borderId="9" xfId="0" applyBorder="1" applyAlignment="1">
      <alignment vertical="center" shrinkToFit="1"/>
    </xf>
    <xf numFmtId="0" fontId="0" fillId="3" borderId="8" xfId="0" applyFill="1" applyBorder="1" applyAlignment="1">
      <alignment horizontal="right" vertical="center" shrinkToFit="1"/>
    </xf>
    <xf numFmtId="0" fontId="4" fillId="0" borderId="42" xfId="0" applyFont="1" applyBorder="1" applyAlignment="1" applyProtection="1">
      <alignment horizontal="center" vertical="center"/>
      <protection locked="0"/>
    </xf>
    <xf numFmtId="0" fontId="4" fillId="0" borderId="43" xfId="0" applyFont="1" applyBorder="1" applyAlignment="1" applyProtection="1">
      <alignment horizontal="center" vertical="center"/>
      <protection locked="0"/>
    </xf>
    <xf numFmtId="0" fontId="10" fillId="4" borderId="39" xfId="0" applyFont="1" applyFill="1" applyBorder="1" applyAlignment="1" applyProtection="1">
      <alignment horizontal="center" vertical="center"/>
      <protection locked="0"/>
    </xf>
    <xf numFmtId="0" fontId="10" fillId="4" borderId="40" xfId="0" applyFont="1" applyFill="1" applyBorder="1" applyAlignment="1" applyProtection="1">
      <alignment horizontal="center" vertical="center"/>
      <protection locked="0"/>
    </xf>
    <xf numFmtId="0" fontId="10" fillId="4" borderId="56" xfId="0" applyFont="1" applyFill="1" applyBorder="1" applyAlignment="1" applyProtection="1">
      <alignment horizontal="center" vertical="center"/>
      <protection locked="0"/>
    </xf>
    <xf numFmtId="0" fontId="4" fillId="0" borderId="59" xfId="0" applyFont="1" applyBorder="1" applyAlignment="1" applyProtection="1">
      <alignment horizontal="center" vertical="center"/>
      <protection locked="0"/>
    </xf>
    <xf numFmtId="0" fontId="15" fillId="0" borderId="16" xfId="0" applyFont="1" applyBorder="1" applyAlignment="1" applyProtection="1">
      <alignment horizontal="center" vertical="center"/>
      <protection locked="0"/>
    </xf>
    <xf numFmtId="0" fontId="15" fillId="0" borderId="20" xfId="0" applyFont="1" applyBorder="1" applyAlignment="1" applyProtection="1">
      <alignment horizontal="center" vertical="center"/>
      <protection locked="0"/>
    </xf>
    <xf numFmtId="176" fontId="13" fillId="0" borderId="20" xfId="0" applyNumberFormat="1" applyFont="1" applyBorder="1" applyAlignment="1" applyProtection="1">
      <alignment horizontal="left" vertical="center" wrapText="1"/>
      <protection locked="0"/>
    </xf>
    <xf numFmtId="176" fontId="13" fillId="0" borderId="17" xfId="0" applyNumberFormat="1" applyFont="1" applyBorder="1" applyAlignment="1" applyProtection="1">
      <alignment horizontal="left" vertical="center" wrapText="1"/>
      <protection locked="0"/>
    </xf>
    <xf numFmtId="0" fontId="3" fillId="3" borderId="7" xfId="0" applyFont="1" applyFill="1" applyBorder="1" applyAlignment="1" applyProtection="1">
      <alignment horizontal="left" vertical="center" shrinkToFit="1"/>
      <protection locked="0"/>
    </xf>
    <xf numFmtId="0" fontId="3" fillId="3" borderId="8" xfId="0" applyFont="1" applyFill="1" applyBorder="1" applyAlignment="1" applyProtection="1">
      <alignment horizontal="left" vertical="center" shrinkToFit="1"/>
      <protection locked="0"/>
    </xf>
    <xf numFmtId="0" fontId="3" fillId="3" borderId="9" xfId="0" applyFont="1" applyFill="1" applyBorder="1" applyAlignment="1" applyProtection="1">
      <alignment horizontal="left" vertical="center" shrinkToFit="1"/>
      <protection locked="0"/>
    </xf>
    <xf numFmtId="0" fontId="3" fillId="3" borderId="7" xfId="0" applyFont="1" applyFill="1" applyBorder="1" applyAlignment="1" applyProtection="1">
      <alignment vertical="center" shrinkToFit="1"/>
      <protection locked="0"/>
    </xf>
    <xf numFmtId="0" fontId="3" fillId="3" borderId="8" xfId="0" applyFont="1" applyFill="1" applyBorder="1" applyAlignment="1" applyProtection="1">
      <alignment vertical="center" shrinkToFit="1"/>
      <protection locked="0"/>
    </xf>
    <xf numFmtId="0" fontId="3" fillId="3" borderId="9" xfId="0" applyFont="1" applyFill="1" applyBorder="1" applyAlignment="1" applyProtection="1">
      <alignment vertical="center" shrinkToFit="1"/>
      <protection locked="0"/>
    </xf>
    <xf numFmtId="0" fontId="3" fillId="5" borderId="11" xfId="0" applyFont="1" applyFill="1" applyBorder="1" applyAlignment="1" applyProtection="1">
      <alignment horizontal="center" vertical="center" wrapText="1"/>
      <protection locked="0"/>
    </xf>
    <xf numFmtId="0" fontId="10" fillId="6" borderId="11" xfId="0" applyFont="1" applyFill="1" applyBorder="1" applyAlignment="1" applyProtection="1">
      <alignment horizontal="center" vertical="center" shrinkToFit="1"/>
      <protection locked="0"/>
    </xf>
    <xf numFmtId="0" fontId="3" fillId="3" borderId="11" xfId="0" applyFont="1" applyFill="1" applyBorder="1" applyAlignment="1" applyProtection="1">
      <alignment vertical="center" shrinkToFit="1"/>
      <protection locked="0"/>
    </xf>
    <xf numFmtId="182" fontId="3" fillId="0" borderId="20" xfId="0" applyNumberFormat="1" applyFont="1" applyBorder="1" applyAlignment="1" applyProtection="1">
      <alignment horizontal="left" vertical="center" shrinkToFit="1"/>
      <protection locked="0"/>
    </xf>
    <xf numFmtId="182" fontId="3" fillId="0" borderId="17" xfId="0" applyNumberFormat="1" applyFont="1" applyBorder="1" applyAlignment="1" applyProtection="1">
      <alignment horizontal="left" vertical="center" shrinkToFit="1"/>
      <protection locked="0"/>
    </xf>
    <xf numFmtId="180" fontId="3" fillId="0" borderId="20" xfId="0" applyNumberFormat="1" applyFont="1" applyBorder="1" applyAlignment="1" applyProtection="1">
      <alignment horizontal="left" vertical="center"/>
      <protection locked="0"/>
    </xf>
    <xf numFmtId="180" fontId="3" fillId="0" borderId="17" xfId="0" applyNumberFormat="1" applyFont="1" applyBorder="1" applyAlignment="1" applyProtection="1">
      <alignment horizontal="left" vertical="center"/>
      <protection locked="0"/>
    </xf>
    <xf numFmtId="180" fontId="3" fillId="0" borderId="16" xfId="0" applyNumberFormat="1" applyFont="1" applyBorder="1" applyAlignment="1" applyProtection="1">
      <alignment vertical="center"/>
      <protection locked="0"/>
    </xf>
    <xf numFmtId="180" fontId="3" fillId="0" borderId="20" xfId="0" applyNumberFormat="1" applyFont="1" applyBorder="1" applyAlignment="1" applyProtection="1">
      <alignment vertical="center"/>
      <protection locked="0"/>
    </xf>
    <xf numFmtId="0" fontId="3" fillId="0" borderId="61" xfId="0" applyFont="1" applyBorder="1" applyAlignment="1" applyProtection="1">
      <alignment horizontal="center" vertical="center" textRotation="255" shrinkToFit="1"/>
      <protection locked="0"/>
    </xf>
    <xf numFmtId="0" fontId="3" fillId="0" borderId="12" xfId="0" applyFont="1" applyBorder="1" applyAlignment="1" applyProtection="1">
      <alignment horizontal="center" vertical="center" textRotation="255" shrinkToFit="1"/>
      <protection locked="0"/>
    </xf>
    <xf numFmtId="0" fontId="3" fillId="0" borderId="65" xfId="0" applyFont="1" applyBorder="1" applyAlignment="1" applyProtection="1">
      <alignment horizontal="center" vertical="center" textRotation="255" shrinkToFit="1"/>
      <protection locked="0"/>
    </xf>
    <xf numFmtId="0" fontId="3" fillId="0" borderId="38" xfId="0" applyFont="1" applyBorder="1" applyAlignment="1" applyProtection="1">
      <alignment horizontal="center" vertical="center" textRotation="255" shrinkToFit="1"/>
      <protection locked="0"/>
    </xf>
    <xf numFmtId="0" fontId="3" fillId="0" borderId="62" xfId="0" applyFont="1" applyBorder="1" applyAlignment="1" applyProtection="1">
      <alignment horizontal="center" vertical="center" textRotation="255" shrinkToFit="1"/>
      <protection locked="0"/>
    </xf>
    <xf numFmtId="0" fontId="3" fillId="0" borderId="11" xfId="0" applyFont="1" applyBorder="1" applyAlignment="1" applyProtection="1">
      <alignment horizontal="center" vertical="center" textRotation="255" shrinkToFit="1"/>
      <protection locked="0"/>
    </xf>
    <xf numFmtId="0" fontId="3" fillId="3" borderId="12" xfId="0" applyFont="1" applyFill="1" applyBorder="1" applyAlignment="1" applyProtection="1">
      <alignment horizontal="left" vertical="center" shrinkToFit="1"/>
      <protection locked="0"/>
    </xf>
    <xf numFmtId="0" fontId="3" fillId="3" borderId="12" xfId="0" applyFont="1" applyFill="1" applyBorder="1" applyAlignment="1" applyProtection="1">
      <alignment vertical="center" shrinkToFit="1"/>
      <protection locked="0"/>
    </xf>
    <xf numFmtId="181" fontId="3" fillId="3" borderId="7" xfId="0" applyNumberFormat="1" applyFont="1" applyFill="1" applyBorder="1" applyAlignment="1" applyProtection="1">
      <alignment horizontal="right" vertical="center" shrinkToFit="1"/>
      <protection locked="0"/>
    </xf>
    <xf numFmtId="181" fontId="3" fillId="3" borderId="8" xfId="0" applyNumberFormat="1" applyFont="1" applyFill="1" applyBorder="1" applyAlignment="1" applyProtection="1">
      <alignment horizontal="right" vertical="center" shrinkToFit="1"/>
      <protection locked="0"/>
    </xf>
    <xf numFmtId="181" fontId="3" fillId="3" borderId="1" xfId="0" applyNumberFormat="1" applyFont="1" applyFill="1" applyBorder="1" applyAlignment="1" applyProtection="1">
      <alignment horizontal="right" vertical="center" shrinkToFit="1"/>
      <protection locked="0"/>
    </xf>
    <xf numFmtId="181" fontId="3" fillId="3" borderId="2" xfId="0" applyNumberFormat="1" applyFont="1" applyFill="1" applyBorder="1" applyAlignment="1" applyProtection="1">
      <alignment horizontal="right" vertical="center" shrinkToFit="1"/>
      <protection locked="0"/>
    </xf>
    <xf numFmtId="181" fontId="15" fillId="0" borderId="20" xfId="0" applyNumberFormat="1" applyFont="1" applyBorder="1" applyAlignment="1" applyProtection="1">
      <alignment horizontal="right" vertical="center"/>
      <protection locked="0"/>
    </xf>
    <xf numFmtId="181" fontId="3" fillId="3" borderId="4" xfId="0" applyNumberFormat="1" applyFont="1" applyFill="1" applyBorder="1" applyAlignment="1" applyProtection="1">
      <alignment horizontal="right" vertical="center" shrinkToFit="1"/>
      <protection locked="0"/>
    </xf>
    <xf numFmtId="181" fontId="3" fillId="3" borderId="5" xfId="0" applyNumberFormat="1" applyFont="1" applyFill="1" applyBorder="1" applyAlignment="1" applyProtection="1">
      <alignment horizontal="right" vertical="center" shrinkToFit="1"/>
      <protection locked="0"/>
    </xf>
    <xf numFmtId="0" fontId="4" fillId="0" borderId="60" xfId="0" applyFont="1" applyBorder="1" applyAlignment="1" applyProtection="1">
      <alignment horizontal="center" vertical="center" textRotation="255"/>
      <protection locked="0"/>
    </xf>
    <xf numFmtId="0" fontId="4" fillId="0" borderId="3" xfId="0" applyFont="1" applyBorder="1" applyAlignment="1" applyProtection="1">
      <alignment horizontal="center" vertical="center" textRotation="255"/>
      <protection locked="0"/>
    </xf>
    <xf numFmtId="0" fontId="4" fillId="0" borderId="47" xfId="0" applyFont="1" applyBorder="1" applyAlignment="1" applyProtection="1">
      <alignment horizontal="center" vertical="center" textRotation="255"/>
      <protection locked="0"/>
    </xf>
    <xf numFmtId="0" fontId="4" fillId="0" borderId="21" xfId="0" applyFont="1" applyBorder="1" applyAlignment="1" applyProtection="1">
      <alignment horizontal="center" vertical="center" textRotation="255"/>
      <protection locked="0"/>
    </xf>
    <xf numFmtId="0" fontId="0" fillId="0" borderId="18" xfId="0" applyBorder="1" applyAlignment="1">
      <alignment vertical="center"/>
    </xf>
    <xf numFmtId="0" fontId="0" fillId="0" borderId="50" xfId="0" applyBorder="1" applyAlignment="1">
      <alignment vertical="center"/>
    </xf>
    <xf numFmtId="0" fontId="25" fillId="0" borderId="53" xfId="0" applyFont="1" applyBorder="1" applyAlignment="1" applyProtection="1">
      <alignment horizontal="left" vertical="center"/>
      <protection locked="0"/>
    </xf>
    <xf numFmtId="0" fontId="0" fillId="0" borderId="54" xfId="0" applyBorder="1" applyAlignment="1">
      <alignment vertical="center"/>
    </xf>
    <xf numFmtId="0" fontId="0" fillId="0" borderId="68" xfId="0" applyBorder="1" applyAlignment="1">
      <alignment vertical="center"/>
    </xf>
    <xf numFmtId="0" fontId="29" fillId="3" borderId="7" xfId="0" applyFont="1" applyFill="1" applyBorder="1" applyAlignment="1" applyProtection="1">
      <alignment vertical="center"/>
      <protection locked="0"/>
    </xf>
    <xf numFmtId="0" fontId="29" fillId="3" borderId="8" xfId="0" applyFont="1" applyFill="1" applyBorder="1" applyAlignment="1" applyProtection="1">
      <alignment vertical="center"/>
      <protection locked="0"/>
    </xf>
    <xf numFmtId="0" fontId="29" fillId="3" borderId="9" xfId="0" applyFont="1" applyFill="1" applyBorder="1" applyAlignment="1" applyProtection="1">
      <alignment vertical="center"/>
      <protection locked="0"/>
    </xf>
    <xf numFmtId="181" fontId="3" fillId="0" borderId="7" xfId="0" applyNumberFormat="1" applyFont="1" applyBorder="1" applyAlignment="1" applyProtection="1">
      <alignment vertical="center" shrinkToFit="1"/>
      <protection locked="0"/>
    </xf>
    <xf numFmtId="181" fontId="3" fillId="0" borderId="8" xfId="0" applyNumberFormat="1" applyFont="1" applyBorder="1" applyAlignment="1" applyProtection="1">
      <alignment vertical="center" shrinkToFit="1"/>
      <protection locked="0"/>
    </xf>
    <xf numFmtId="0" fontId="3" fillId="2" borderId="18" xfId="0" applyFont="1" applyFill="1" applyBorder="1" applyAlignment="1" applyProtection="1">
      <alignment horizontal="center" vertical="center" wrapText="1"/>
      <protection locked="0"/>
    </xf>
    <xf numFmtId="0" fontId="3" fillId="2" borderId="19" xfId="0" applyFont="1" applyFill="1" applyBorder="1" applyAlignment="1" applyProtection="1">
      <alignment horizontal="center" vertical="center" wrapText="1"/>
      <protection locked="0"/>
    </xf>
    <xf numFmtId="0" fontId="3" fillId="0" borderId="61" xfId="0" applyFont="1" applyBorder="1" applyAlignment="1" applyProtection="1">
      <alignment horizontal="center" vertical="center" shrinkToFit="1"/>
      <protection locked="0"/>
    </xf>
    <xf numFmtId="0" fontId="3" fillId="0" borderId="12" xfId="0" applyFont="1" applyBorder="1" applyAlignment="1" applyProtection="1">
      <alignment horizontal="center" vertical="center" shrinkToFit="1"/>
      <protection locked="0"/>
    </xf>
    <xf numFmtId="0" fontId="3" fillId="0" borderId="48" xfId="0" applyFont="1" applyBorder="1" applyAlignment="1" applyProtection="1">
      <alignment horizontal="center" vertical="center" shrinkToFit="1"/>
      <protection locked="0"/>
    </xf>
    <xf numFmtId="0" fontId="3" fillId="0" borderId="22" xfId="0" applyFont="1" applyBorder="1" applyAlignment="1" applyProtection="1">
      <alignment horizontal="center" vertical="center" shrinkToFit="1"/>
      <protection locked="0"/>
    </xf>
    <xf numFmtId="0" fontId="3" fillId="0" borderId="2" xfId="0" applyFont="1" applyBorder="1" applyAlignment="1" applyProtection="1">
      <alignment horizontal="center" vertical="center" shrinkToFit="1"/>
      <protection locked="0"/>
    </xf>
    <xf numFmtId="0" fontId="3" fillId="0" borderId="3" xfId="0" applyFont="1" applyBorder="1" applyAlignment="1" applyProtection="1">
      <alignment horizontal="center" vertical="center" shrinkToFit="1"/>
      <protection locked="0"/>
    </xf>
    <xf numFmtId="0" fontId="3" fillId="0" borderId="0" xfId="0" applyFont="1" applyAlignment="1" applyProtection="1">
      <alignment horizontal="center" vertical="center" shrinkToFit="1"/>
      <protection locked="0"/>
    </xf>
    <xf numFmtId="0" fontId="3" fillId="0" borderId="21" xfId="0" applyFont="1" applyBorder="1" applyAlignment="1" applyProtection="1">
      <alignment horizontal="center" vertical="center" shrinkToFit="1"/>
      <protection locked="0"/>
    </xf>
    <xf numFmtId="0" fontId="25" fillId="0" borderId="22" xfId="0" applyFont="1" applyBorder="1" applyAlignment="1" applyProtection="1">
      <alignment horizontal="left" vertical="center"/>
      <protection locked="0"/>
    </xf>
    <xf numFmtId="181" fontId="3" fillId="3" borderId="7" xfId="0" applyNumberFormat="1" applyFont="1" applyFill="1" applyBorder="1" applyAlignment="1" applyProtection="1">
      <alignment vertical="center" shrinkToFit="1"/>
      <protection locked="0"/>
    </xf>
    <xf numFmtId="181" fontId="3" fillId="3" borderId="8" xfId="0" applyNumberFormat="1" applyFont="1" applyFill="1" applyBorder="1" applyAlignment="1" applyProtection="1">
      <alignment vertical="center" shrinkToFit="1"/>
      <protection locked="0"/>
    </xf>
    <xf numFmtId="0" fontId="13" fillId="8" borderId="50" xfId="0" applyFont="1" applyFill="1" applyBorder="1" applyAlignment="1" applyProtection="1">
      <alignment horizontal="left" vertical="center"/>
      <protection locked="0"/>
    </xf>
    <xf numFmtId="0" fontId="13" fillId="8" borderId="80" xfId="0" applyFont="1" applyFill="1" applyBorder="1" applyAlignment="1" applyProtection="1">
      <alignment horizontal="left" vertical="center"/>
      <protection locked="0"/>
    </xf>
    <xf numFmtId="0" fontId="13" fillId="8" borderId="71" xfId="0" applyFont="1" applyFill="1" applyBorder="1" applyAlignment="1" applyProtection="1">
      <alignment horizontal="left" vertical="center"/>
      <protection locked="0"/>
    </xf>
    <xf numFmtId="177" fontId="3" fillId="3" borderId="53" xfId="0" applyNumberFormat="1" applyFont="1" applyFill="1" applyBorder="1" applyAlignment="1" applyProtection="1">
      <alignment horizontal="right" vertical="center" shrinkToFit="1"/>
      <protection locked="0"/>
    </xf>
    <xf numFmtId="177" fontId="3" fillId="3" borderId="54" xfId="0" applyNumberFormat="1" applyFont="1" applyFill="1" applyBorder="1" applyAlignment="1" applyProtection="1">
      <alignment horizontal="right" vertical="center" shrinkToFit="1"/>
      <protection locked="0"/>
    </xf>
    <xf numFmtId="0" fontId="3" fillId="2" borderId="43" xfId="0" applyFont="1" applyFill="1" applyBorder="1" applyAlignment="1" applyProtection="1">
      <alignment horizontal="center" vertical="center"/>
      <protection locked="0"/>
    </xf>
    <xf numFmtId="0" fontId="3" fillId="0" borderId="0" xfId="0" applyFont="1" applyAlignment="1" applyProtection="1">
      <alignment horizontal="center" vertical="center" wrapText="1"/>
      <protection locked="0"/>
    </xf>
    <xf numFmtId="0" fontId="3" fillId="2" borderId="43" xfId="0" applyFont="1" applyFill="1" applyBorder="1" applyAlignment="1" applyProtection="1">
      <alignment horizontal="center" vertical="center" shrinkToFit="1"/>
      <protection locked="0"/>
    </xf>
    <xf numFmtId="0" fontId="3" fillId="2" borderId="59" xfId="0" applyFont="1" applyFill="1" applyBorder="1" applyAlignment="1" applyProtection="1">
      <alignment horizontal="center" vertical="center" shrinkToFit="1"/>
      <protection locked="0"/>
    </xf>
    <xf numFmtId="0" fontId="3" fillId="0" borderId="8"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54" xfId="0" applyFont="1" applyBorder="1" applyAlignment="1" applyProtection="1">
      <alignment horizontal="center" vertical="center" wrapText="1"/>
      <protection locked="0"/>
    </xf>
    <xf numFmtId="0" fontId="3" fillId="0" borderId="68" xfId="0" applyFont="1" applyBorder="1" applyAlignment="1" applyProtection="1">
      <alignment horizontal="center" vertical="center" wrapText="1"/>
      <protection locked="0"/>
    </xf>
    <xf numFmtId="0" fontId="3" fillId="0" borderId="49" xfId="0" applyFont="1" applyBorder="1" applyAlignment="1" applyProtection="1">
      <alignment horizontal="center" vertical="center" wrapText="1"/>
      <protection locked="0"/>
    </xf>
    <xf numFmtId="0" fontId="3" fillId="0" borderId="55"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shrinkToFit="1"/>
      <protection locked="0"/>
    </xf>
    <xf numFmtId="0" fontId="3" fillId="0" borderId="3" xfId="0" applyFont="1" applyBorder="1" applyAlignment="1" applyProtection="1">
      <alignment horizontal="center" vertical="center" wrapText="1" shrinkToFit="1"/>
      <protection locked="0"/>
    </xf>
    <xf numFmtId="0" fontId="3" fillId="0" borderId="5" xfId="0" applyFont="1" applyBorder="1" applyAlignment="1" applyProtection="1">
      <alignment horizontal="center" vertical="center" wrapText="1" shrinkToFit="1"/>
      <protection locked="0"/>
    </xf>
    <xf numFmtId="0" fontId="3" fillId="0" borderId="6" xfId="0" applyFont="1" applyBorder="1" applyAlignment="1" applyProtection="1">
      <alignment horizontal="center" vertical="center" wrapText="1" shrinkToFit="1"/>
      <protection locked="0"/>
    </xf>
    <xf numFmtId="0" fontId="3" fillId="2" borderId="16" xfId="0" applyFont="1" applyFill="1" applyBorder="1" applyAlignment="1" applyProtection="1">
      <alignment horizontal="center" vertical="center" wrapText="1"/>
      <protection locked="0"/>
    </xf>
    <xf numFmtId="0" fontId="3" fillId="2" borderId="20" xfId="0" applyFont="1" applyFill="1" applyBorder="1" applyAlignment="1" applyProtection="1">
      <alignment horizontal="center" vertical="center" wrapText="1"/>
      <protection locked="0"/>
    </xf>
    <xf numFmtId="0" fontId="3" fillId="2" borderId="17" xfId="0" applyFont="1" applyFill="1" applyBorder="1" applyAlignment="1" applyProtection="1">
      <alignment horizontal="center" vertical="center" wrapText="1"/>
      <protection locked="0"/>
    </xf>
    <xf numFmtId="180" fontId="20" fillId="3" borderId="16" xfId="0" applyNumberFormat="1" applyFont="1" applyFill="1" applyBorder="1" applyAlignment="1" applyProtection="1">
      <alignment horizontal="right" vertical="center"/>
      <protection locked="0"/>
    </xf>
    <xf numFmtId="180" fontId="20" fillId="3" borderId="20" xfId="0" applyNumberFormat="1" applyFont="1" applyFill="1" applyBorder="1" applyAlignment="1" applyProtection="1">
      <alignment horizontal="right" vertical="center"/>
      <protection locked="0"/>
    </xf>
    <xf numFmtId="0" fontId="20" fillId="3" borderId="12" xfId="0" applyFont="1" applyFill="1" applyBorder="1" applyAlignment="1" applyProtection="1">
      <alignment horizontal="left" vertical="center" shrinkToFit="1"/>
      <protection locked="0"/>
    </xf>
    <xf numFmtId="181" fontId="20" fillId="3" borderId="4" xfId="0" applyNumberFormat="1" applyFont="1" applyFill="1" applyBorder="1" applyAlignment="1" applyProtection="1">
      <alignment vertical="center" shrinkToFit="1"/>
      <protection locked="0"/>
    </xf>
    <xf numFmtId="181" fontId="20" fillId="3" borderId="5" xfId="0" applyNumberFormat="1" applyFont="1" applyFill="1" applyBorder="1" applyAlignment="1" applyProtection="1">
      <alignment vertical="center" shrinkToFit="1"/>
      <protection locked="0"/>
    </xf>
    <xf numFmtId="0" fontId="3" fillId="3" borderId="22" xfId="0" applyFont="1" applyFill="1" applyBorder="1" applyAlignment="1" applyProtection="1">
      <alignment horizontal="left" vertical="center" shrinkToFit="1"/>
      <protection locked="0"/>
    </xf>
    <xf numFmtId="181" fontId="20" fillId="3" borderId="7" xfId="0" applyNumberFormat="1" applyFont="1" applyFill="1" applyBorder="1" applyAlignment="1" applyProtection="1">
      <alignment vertical="center" shrinkToFit="1"/>
      <protection locked="0"/>
    </xf>
    <xf numFmtId="181" fontId="20" fillId="3" borderId="8" xfId="0" applyNumberFormat="1" applyFont="1" applyFill="1" applyBorder="1" applyAlignment="1" applyProtection="1">
      <alignment vertical="center" shrinkToFit="1"/>
      <protection locked="0"/>
    </xf>
    <xf numFmtId="0" fontId="0" fillId="0" borderId="18" xfId="0" applyBorder="1" applyAlignment="1">
      <alignment horizontal="center" vertical="center" textRotation="255"/>
    </xf>
    <xf numFmtId="0" fontId="0" fillId="0" borderId="50" xfId="0" applyBorder="1" applyAlignment="1">
      <alignment horizontal="center" vertical="center" textRotation="255"/>
    </xf>
    <xf numFmtId="0" fontId="22" fillId="3" borderId="7" xfId="0" applyFont="1" applyFill="1" applyBorder="1" applyAlignment="1" applyProtection="1">
      <alignment horizontal="left" vertical="center"/>
      <protection locked="0"/>
    </xf>
    <xf numFmtId="0" fontId="22" fillId="3" borderId="8" xfId="0" applyFont="1" applyFill="1" applyBorder="1" applyAlignment="1" applyProtection="1">
      <alignment horizontal="left" vertical="center"/>
      <protection locked="0"/>
    </xf>
    <xf numFmtId="0" fontId="22" fillId="3" borderId="9" xfId="0" applyFont="1" applyFill="1" applyBorder="1" applyAlignment="1" applyProtection="1">
      <alignment horizontal="left" vertical="center"/>
      <protection locked="0"/>
    </xf>
    <xf numFmtId="0" fontId="22" fillId="3" borderId="7" xfId="0" applyFont="1" applyFill="1" applyBorder="1" applyAlignment="1" applyProtection="1">
      <alignment vertical="center"/>
      <protection locked="0"/>
    </xf>
    <xf numFmtId="177" fontId="20" fillId="3" borderId="7" xfId="0" applyNumberFormat="1" applyFont="1" applyFill="1" applyBorder="1" applyAlignment="1" applyProtection="1">
      <alignment horizontal="right" vertical="center" shrinkToFit="1"/>
      <protection locked="0"/>
    </xf>
    <xf numFmtId="177" fontId="20" fillId="3" borderId="8" xfId="0" applyNumberFormat="1" applyFont="1" applyFill="1" applyBorder="1" applyAlignment="1" applyProtection="1">
      <alignment horizontal="right" vertical="center" shrinkToFit="1"/>
      <protection locked="0"/>
    </xf>
    <xf numFmtId="180" fontId="20" fillId="3" borderId="56" xfId="0" applyNumberFormat="1" applyFont="1" applyFill="1" applyBorder="1" applyAlignment="1" applyProtection="1">
      <alignment horizontal="right" vertical="center" shrinkToFit="1"/>
      <protection locked="0"/>
    </xf>
    <xf numFmtId="180" fontId="20" fillId="3" borderId="20" xfId="0" applyNumberFormat="1" applyFont="1" applyFill="1" applyBorder="1" applyAlignment="1" applyProtection="1">
      <alignment horizontal="right" vertical="center" shrinkToFit="1"/>
      <protection locked="0"/>
    </xf>
    <xf numFmtId="177" fontId="20" fillId="3" borderId="4" xfId="0" applyNumberFormat="1" applyFont="1" applyFill="1" applyBorder="1" applyAlignment="1" applyProtection="1">
      <alignment horizontal="right" vertical="center" shrinkToFit="1"/>
      <protection locked="0"/>
    </xf>
    <xf numFmtId="177" fontId="20" fillId="3" borderId="5" xfId="0" applyNumberFormat="1" applyFont="1" applyFill="1" applyBorder="1" applyAlignment="1" applyProtection="1">
      <alignment horizontal="right" vertical="center" shrinkToFit="1"/>
      <protection locked="0"/>
    </xf>
    <xf numFmtId="180" fontId="20" fillId="3" borderId="56" xfId="0" applyNumberFormat="1" applyFont="1" applyFill="1" applyBorder="1" applyAlignment="1" applyProtection="1">
      <alignment horizontal="right" vertical="center"/>
      <protection locked="0"/>
    </xf>
    <xf numFmtId="180" fontId="20" fillId="0" borderId="56" xfId="0" applyNumberFormat="1" applyFont="1" applyBorder="1" applyAlignment="1" applyProtection="1">
      <alignment horizontal="right" vertical="center"/>
      <protection locked="0"/>
    </xf>
    <xf numFmtId="180" fontId="20" fillId="0" borderId="20" xfId="0" applyNumberFormat="1" applyFont="1" applyBorder="1" applyAlignment="1" applyProtection="1">
      <alignment horizontal="right" vertical="center"/>
      <protection locked="0"/>
    </xf>
    <xf numFmtId="0" fontId="33" fillId="0" borderId="8" xfId="0" applyFont="1" applyBorder="1" applyAlignment="1">
      <alignment horizontal="right" vertical="center" shrinkToFit="1"/>
    </xf>
    <xf numFmtId="177" fontId="20" fillId="3" borderId="1" xfId="0" applyNumberFormat="1" applyFont="1" applyFill="1" applyBorder="1" applyAlignment="1" applyProtection="1">
      <alignment horizontal="right" vertical="center" shrinkToFit="1"/>
      <protection locked="0"/>
    </xf>
    <xf numFmtId="177" fontId="20" fillId="3" borderId="2" xfId="0" applyNumberFormat="1" applyFont="1" applyFill="1" applyBorder="1" applyAlignment="1" applyProtection="1">
      <alignment horizontal="right" vertical="center" shrinkToFit="1"/>
      <protection locked="0"/>
    </xf>
    <xf numFmtId="180" fontId="20" fillId="3" borderId="16" xfId="0" applyNumberFormat="1" applyFont="1" applyFill="1" applyBorder="1" applyAlignment="1" applyProtection="1">
      <alignment vertical="center"/>
      <protection locked="0"/>
    </xf>
    <xf numFmtId="180" fontId="20" fillId="3" borderId="20" xfId="0" applyNumberFormat="1" applyFont="1" applyFill="1" applyBorder="1" applyAlignment="1" applyProtection="1">
      <alignment vertical="center"/>
      <protection locked="0"/>
    </xf>
    <xf numFmtId="0" fontId="20" fillId="3" borderId="54" xfId="0" applyFont="1" applyFill="1" applyBorder="1" applyAlignment="1" applyProtection="1">
      <alignment horizontal="center" vertical="center" wrapText="1"/>
      <protection locked="0"/>
    </xf>
    <xf numFmtId="0" fontId="20" fillId="3" borderId="8" xfId="0" applyFont="1" applyFill="1" applyBorder="1" applyAlignment="1" applyProtection="1">
      <alignment horizontal="center" vertical="center" wrapText="1"/>
      <protection locked="0"/>
    </xf>
    <xf numFmtId="0" fontId="36" fillId="0" borderId="0" xfId="0" applyFont="1" applyAlignment="1" applyProtection="1">
      <alignment horizontal="center" vertical="center"/>
      <protection locked="0"/>
    </xf>
    <xf numFmtId="0" fontId="13" fillId="8" borderId="11" xfId="0" applyFont="1" applyFill="1" applyBorder="1" applyAlignment="1" applyProtection="1">
      <alignment horizontal="left" vertical="center"/>
      <protection locked="0"/>
    </xf>
    <xf numFmtId="177" fontId="20" fillId="3" borderId="53" xfId="0" applyNumberFormat="1" applyFont="1" applyFill="1" applyBorder="1" applyAlignment="1" applyProtection="1">
      <alignment horizontal="right" vertical="center" shrinkToFit="1"/>
      <protection locked="0"/>
    </xf>
    <xf numFmtId="177" fontId="20" fillId="3" borderId="54" xfId="0" applyNumberFormat="1" applyFont="1" applyFill="1" applyBorder="1" applyAlignment="1" applyProtection="1">
      <alignment horizontal="right" vertical="center" shrinkToFit="1"/>
      <protection locked="0"/>
    </xf>
    <xf numFmtId="0" fontId="11" fillId="7" borderId="78" xfId="0" applyFont="1" applyFill="1" applyBorder="1" applyAlignment="1" applyProtection="1">
      <alignment horizontal="center" vertical="center"/>
      <protection locked="0"/>
    </xf>
    <xf numFmtId="0" fontId="11" fillId="7" borderId="45" xfId="0" applyFont="1" applyFill="1" applyBorder="1" applyAlignment="1" applyProtection="1">
      <alignment horizontal="center" vertical="center"/>
      <protection locked="0"/>
    </xf>
    <xf numFmtId="0" fontId="11" fillId="7" borderId="72" xfId="0" applyFont="1" applyFill="1" applyBorder="1" applyAlignment="1" applyProtection="1">
      <alignment horizontal="center" vertical="center"/>
      <protection locked="0"/>
    </xf>
    <xf numFmtId="0" fontId="12" fillId="0" borderId="44" xfId="0" applyFont="1" applyBorder="1" applyAlignment="1" applyProtection="1">
      <alignment horizontal="center" vertical="center"/>
      <protection locked="0"/>
    </xf>
    <xf numFmtId="0" fontId="12" fillId="0" borderId="45" xfId="0" applyFont="1" applyBorder="1" applyAlignment="1" applyProtection="1">
      <alignment horizontal="center" vertical="center"/>
      <protection locked="0"/>
    </xf>
    <xf numFmtId="0" fontId="12" fillId="0" borderId="46" xfId="0" applyFont="1" applyBorder="1" applyAlignment="1" applyProtection="1">
      <alignment horizontal="center" vertical="center"/>
      <protection locked="0"/>
    </xf>
    <xf numFmtId="0" fontId="11" fillId="7" borderId="79" xfId="0" applyFont="1" applyFill="1" applyBorder="1" applyAlignment="1" applyProtection="1">
      <alignment horizontal="center" vertical="center"/>
      <protection locked="0"/>
    </xf>
    <xf numFmtId="0" fontId="11" fillId="7" borderId="8" xfId="0" applyFont="1" applyFill="1" applyBorder="1" applyAlignment="1" applyProtection="1">
      <alignment horizontal="center" vertical="center"/>
      <protection locked="0"/>
    </xf>
    <xf numFmtId="0" fontId="11" fillId="7" borderId="9" xfId="0" applyFont="1" applyFill="1" applyBorder="1" applyAlignment="1" applyProtection="1">
      <alignment horizontal="center" vertical="center"/>
      <protection locked="0"/>
    </xf>
    <xf numFmtId="0" fontId="12" fillId="0" borderId="7" xfId="0" applyFont="1" applyBorder="1" applyAlignment="1" applyProtection="1">
      <alignment horizontal="center" vertical="center" shrinkToFit="1"/>
      <protection locked="0"/>
    </xf>
    <xf numFmtId="0" fontId="12" fillId="0" borderId="8" xfId="0" applyFont="1" applyBorder="1" applyAlignment="1" applyProtection="1">
      <alignment horizontal="center" vertical="center" shrinkToFit="1"/>
      <protection locked="0"/>
    </xf>
    <xf numFmtId="0" fontId="12" fillId="0" borderId="49" xfId="0" applyFont="1" applyBorder="1" applyAlignment="1" applyProtection="1">
      <alignment horizontal="center" vertical="center" shrinkToFit="1"/>
      <protection locked="0"/>
    </xf>
    <xf numFmtId="0" fontId="11" fillId="6" borderId="67" xfId="0" applyFont="1" applyFill="1" applyBorder="1" applyAlignment="1" applyProtection="1">
      <alignment horizontal="center" vertical="center"/>
      <protection locked="0"/>
    </xf>
    <xf numFmtId="0" fontId="11" fillId="6" borderId="54" xfId="0" applyFont="1" applyFill="1" applyBorder="1" applyAlignment="1" applyProtection="1">
      <alignment horizontal="center" vertical="center"/>
      <protection locked="0"/>
    </xf>
    <xf numFmtId="0" fontId="11" fillId="6" borderId="68" xfId="0" applyFont="1" applyFill="1" applyBorder="1" applyAlignment="1" applyProtection="1">
      <alignment horizontal="center" vertical="center"/>
      <protection locked="0"/>
    </xf>
    <xf numFmtId="0" fontId="20" fillId="3" borderId="53" xfId="0" applyFont="1" applyFill="1" applyBorder="1" applyAlignment="1" applyProtection="1">
      <alignment horizontal="center" vertical="center"/>
      <protection locked="0"/>
    </xf>
    <xf numFmtId="0" fontId="20" fillId="3" borderId="54" xfId="0" applyFont="1" applyFill="1" applyBorder="1" applyAlignment="1" applyProtection="1">
      <alignment horizontal="center" vertical="center"/>
      <protection locked="0"/>
    </xf>
    <xf numFmtId="0" fontId="20" fillId="3" borderId="55" xfId="0" applyFont="1" applyFill="1" applyBorder="1" applyAlignment="1" applyProtection="1">
      <alignment horizontal="center" vertical="center"/>
      <protection locked="0"/>
    </xf>
    <xf numFmtId="0" fontId="13" fillId="8" borderId="19" xfId="0" applyFont="1" applyFill="1" applyBorder="1" applyAlignment="1" applyProtection="1">
      <alignment horizontal="left" vertical="center"/>
      <protection locked="0"/>
    </xf>
    <xf numFmtId="0" fontId="0" fillId="0" borderId="18" xfId="0" applyBorder="1" applyAlignment="1">
      <alignment horizontal="center" vertical="center" shrinkToFit="1"/>
    </xf>
    <xf numFmtId="0" fontId="0" fillId="0" borderId="19" xfId="0" applyBorder="1" applyAlignment="1">
      <alignment horizontal="center" vertical="center" shrinkToFit="1"/>
    </xf>
    <xf numFmtId="0" fontId="0" fillId="0" borderId="50" xfId="0" applyBorder="1" applyAlignment="1">
      <alignment horizontal="center" vertical="center" shrinkToFit="1"/>
    </xf>
    <xf numFmtId="0" fontId="3" fillId="2" borderId="72" xfId="0" applyFont="1" applyFill="1" applyBorder="1" applyAlignment="1" applyProtection="1">
      <alignment horizontal="center" vertical="center" shrinkToFit="1"/>
      <protection locked="0"/>
    </xf>
    <xf numFmtId="0" fontId="3" fillId="0" borderId="1" xfId="0" applyFont="1" applyBorder="1" applyAlignment="1" applyProtection="1">
      <alignment horizontal="center" vertical="center" shrinkToFit="1"/>
      <protection locked="0"/>
    </xf>
    <xf numFmtId="0" fontId="3" fillId="0" borderId="10" xfId="0" applyFont="1" applyBorder="1" applyAlignment="1" applyProtection="1">
      <alignment horizontal="center" vertical="center" shrinkToFit="1"/>
      <protection locked="0"/>
    </xf>
    <xf numFmtId="0" fontId="3" fillId="0" borderId="71" xfId="0" applyFont="1" applyBorder="1" applyAlignment="1" applyProtection="1">
      <alignment horizontal="center" vertical="center" shrinkToFit="1"/>
      <protection locked="0"/>
    </xf>
    <xf numFmtId="0" fontId="3" fillId="0" borderId="19" xfId="0" applyFont="1" applyBorder="1" applyAlignment="1" applyProtection="1">
      <alignment horizontal="center" vertical="center" shrinkToFit="1"/>
      <protection locked="0"/>
    </xf>
    <xf numFmtId="0" fontId="3" fillId="0" borderId="50" xfId="0" applyFont="1" applyBorder="1" applyAlignment="1" applyProtection="1">
      <alignment horizontal="center" vertical="center" shrinkToFit="1"/>
      <protection locked="0"/>
    </xf>
    <xf numFmtId="180" fontId="15" fillId="3" borderId="20" xfId="0" applyNumberFormat="1" applyFont="1" applyFill="1" applyBorder="1" applyAlignment="1" applyProtection="1">
      <alignment horizontal="right" vertical="center"/>
      <protection locked="0"/>
    </xf>
    <xf numFmtId="0" fontId="15" fillId="3" borderId="20" xfId="0" applyFont="1" applyFill="1" applyBorder="1" applyAlignment="1" applyProtection="1">
      <alignment horizontal="right" vertical="center"/>
      <protection locked="0"/>
    </xf>
    <xf numFmtId="181" fontId="20" fillId="3" borderId="1" xfId="0" applyNumberFormat="1" applyFont="1" applyFill="1" applyBorder="1" applyAlignment="1" applyProtection="1">
      <alignment vertical="center" shrinkToFit="1"/>
      <protection locked="0"/>
    </xf>
    <xf numFmtId="181" fontId="20" fillId="3" borderId="2" xfId="0" applyNumberFormat="1" applyFont="1" applyFill="1" applyBorder="1" applyAlignment="1" applyProtection="1">
      <alignment vertical="center" shrinkToFit="1"/>
      <protection locked="0"/>
    </xf>
    <xf numFmtId="176" fontId="3" fillId="0" borderId="20" xfId="0" applyNumberFormat="1" applyFont="1" applyBorder="1" applyAlignment="1" applyProtection="1">
      <alignment horizontal="left" vertical="center" wrapText="1"/>
      <protection locked="0"/>
    </xf>
    <xf numFmtId="176" fontId="3" fillId="0" borderId="17" xfId="0" applyNumberFormat="1" applyFont="1" applyBorder="1" applyAlignment="1" applyProtection="1">
      <alignment horizontal="left" vertical="center" wrapText="1"/>
      <protection locked="0"/>
    </xf>
    <xf numFmtId="0" fontId="20" fillId="3" borderId="22" xfId="0" applyFont="1" applyFill="1" applyBorder="1" applyAlignment="1" applyProtection="1">
      <alignment horizontal="left" vertical="center" shrinkToFit="1"/>
      <protection locked="0"/>
    </xf>
    <xf numFmtId="180" fontId="25" fillId="10" borderId="4" xfId="0" applyNumberFormat="1" applyFont="1" applyFill="1" applyBorder="1" applyAlignment="1" applyProtection="1">
      <alignment horizontal="center" vertical="center" shrinkToFit="1"/>
      <protection locked="0"/>
    </xf>
    <xf numFmtId="180" fontId="25" fillId="10" borderId="6" xfId="0" applyNumberFormat="1" applyFont="1" applyFill="1" applyBorder="1" applyAlignment="1" applyProtection="1">
      <alignment horizontal="center" vertical="center" shrinkToFit="1"/>
      <protection locked="0"/>
    </xf>
    <xf numFmtId="0" fontId="25" fillId="3" borderId="7" xfId="0" applyFont="1" applyFill="1" applyBorder="1" applyAlignment="1" applyProtection="1">
      <alignment horizontal="center" vertical="center" wrapText="1" shrinkToFit="1"/>
      <protection locked="0"/>
    </xf>
    <xf numFmtId="0" fontId="25" fillId="3" borderId="9" xfId="0" applyFont="1" applyFill="1" applyBorder="1" applyAlignment="1" applyProtection="1">
      <alignment horizontal="center" vertical="center" wrapText="1" shrinkToFit="1"/>
      <protection locked="0"/>
    </xf>
    <xf numFmtId="0" fontId="25" fillId="3" borderId="4" xfId="0" applyFont="1" applyFill="1" applyBorder="1" applyAlignment="1" applyProtection="1">
      <alignment horizontal="center" vertical="center" wrapText="1" shrinkToFit="1"/>
      <protection locked="0"/>
    </xf>
    <xf numFmtId="0" fontId="25" fillId="3" borderId="6" xfId="0" applyFont="1" applyFill="1" applyBorder="1" applyAlignment="1" applyProtection="1">
      <alignment horizontal="center" vertical="center" wrapText="1" shrinkToFit="1"/>
      <protection locked="0"/>
    </xf>
    <xf numFmtId="0" fontId="25" fillId="0" borderId="8" xfId="0" applyFont="1" applyBorder="1" applyAlignment="1" applyProtection="1">
      <alignment horizontal="left" vertical="center" shrinkToFit="1"/>
      <protection locked="0"/>
    </xf>
    <xf numFmtId="0" fontId="18" fillId="2" borderId="53" xfId="0" applyFont="1" applyFill="1" applyBorder="1" applyAlignment="1" applyProtection="1">
      <alignment horizontal="center" vertical="center" wrapText="1"/>
      <protection locked="0"/>
    </xf>
    <xf numFmtId="0" fontId="18" fillId="2" borderId="54" xfId="0" applyFont="1" applyFill="1" applyBorder="1" applyAlignment="1" applyProtection="1">
      <alignment horizontal="center" vertical="center" wrapText="1"/>
      <protection locked="0"/>
    </xf>
    <xf numFmtId="0" fontId="18" fillId="2" borderId="7" xfId="0" applyFont="1" applyFill="1" applyBorder="1" applyAlignment="1" applyProtection="1">
      <alignment horizontal="center" vertical="center" wrapText="1"/>
      <protection locked="0"/>
    </xf>
    <xf numFmtId="0" fontId="18" fillId="2" borderId="8" xfId="0" applyFont="1" applyFill="1" applyBorder="1" applyAlignment="1" applyProtection="1">
      <alignment horizontal="center" vertical="center" wrapText="1"/>
      <protection locked="0"/>
    </xf>
    <xf numFmtId="0" fontId="18" fillId="2" borderId="9" xfId="0" applyFont="1" applyFill="1" applyBorder="1" applyAlignment="1" applyProtection="1">
      <alignment horizontal="center" vertical="center" wrapText="1"/>
      <protection locked="0"/>
    </xf>
    <xf numFmtId="38" fontId="25" fillId="3" borderId="22" xfId="0" applyNumberFormat="1" applyFont="1" applyFill="1" applyBorder="1" applyAlignment="1" applyProtection="1">
      <alignment horizontal="right" vertical="center" wrapText="1"/>
      <protection locked="0"/>
    </xf>
    <xf numFmtId="38" fontId="25" fillId="3" borderId="7" xfId="0" applyNumberFormat="1" applyFont="1" applyFill="1" applyBorder="1" applyAlignment="1" applyProtection="1">
      <alignment horizontal="right" vertical="center" wrapText="1"/>
      <protection locked="0"/>
    </xf>
    <xf numFmtId="0" fontId="18" fillId="2" borderId="7" xfId="0" applyFont="1" applyFill="1" applyBorder="1" applyAlignment="1" applyProtection="1">
      <alignment horizontal="center" vertical="center" shrinkToFit="1"/>
      <protection locked="0"/>
    </xf>
    <xf numFmtId="0" fontId="18" fillId="2" borderId="8" xfId="0" applyFont="1" applyFill="1" applyBorder="1" applyAlignment="1" applyProtection="1">
      <alignment horizontal="center" vertical="center" shrinkToFit="1"/>
      <protection locked="0"/>
    </xf>
    <xf numFmtId="0" fontId="18" fillId="2" borderId="9" xfId="0" applyFont="1" applyFill="1" applyBorder="1" applyAlignment="1" applyProtection="1">
      <alignment horizontal="center" vertical="center" shrinkToFit="1"/>
      <protection locked="0"/>
    </xf>
    <xf numFmtId="180" fontId="25" fillId="10" borderId="53" xfId="0" applyNumberFormat="1" applyFont="1" applyFill="1" applyBorder="1" applyAlignment="1" applyProtection="1">
      <alignment horizontal="right" vertical="center" shrinkToFit="1"/>
      <protection locked="0"/>
    </xf>
    <xf numFmtId="180" fontId="25" fillId="10" borderId="54" xfId="0" applyNumberFormat="1" applyFont="1" applyFill="1" applyBorder="1" applyAlignment="1" applyProtection="1">
      <alignment horizontal="right" vertical="center" shrinkToFit="1"/>
      <protection locked="0"/>
    </xf>
    <xf numFmtId="0" fontId="18" fillId="2" borderId="11" xfId="0" applyFont="1" applyFill="1" applyBorder="1" applyAlignment="1" applyProtection="1">
      <alignment horizontal="center" vertical="center" textRotation="255" wrapText="1"/>
      <protection locked="0"/>
    </xf>
    <xf numFmtId="0" fontId="18" fillId="2" borderId="38" xfId="0" applyFont="1" applyFill="1" applyBorder="1" applyAlignment="1" applyProtection="1">
      <alignment horizontal="center" vertical="center" textRotation="255" wrapText="1"/>
      <protection locked="0"/>
    </xf>
    <xf numFmtId="0" fontId="18" fillId="2" borderId="12" xfId="0" applyFont="1" applyFill="1" applyBorder="1" applyAlignment="1" applyProtection="1">
      <alignment horizontal="center" vertical="center" textRotation="255" wrapText="1"/>
      <protection locked="0"/>
    </xf>
    <xf numFmtId="0" fontId="25" fillId="3" borderId="44" xfId="0" applyFont="1" applyFill="1" applyBorder="1" applyAlignment="1" applyProtection="1">
      <alignment horizontal="center" vertical="center"/>
      <protection locked="0"/>
    </xf>
    <xf numFmtId="0" fontId="25" fillId="3" borderId="72" xfId="0" applyFont="1" applyFill="1" applyBorder="1" applyAlignment="1" applyProtection="1">
      <alignment horizontal="center" vertical="center"/>
      <protection locked="0"/>
    </xf>
    <xf numFmtId="0" fontId="25" fillId="3" borderId="1" xfId="0" applyFont="1" applyFill="1" applyBorder="1" applyAlignment="1" applyProtection="1">
      <alignment horizontal="center" vertical="center" wrapText="1" shrinkToFit="1"/>
      <protection locked="0"/>
    </xf>
    <xf numFmtId="0" fontId="25" fillId="3" borderId="3" xfId="0" applyFont="1" applyFill="1" applyBorder="1" applyAlignment="1" applyProtection="1">
      <alignment horizontal="center" vertical="center" wrapText="1" shrinkToFit="1"/>
      <protection locked="0"/>
    </xf>
    <xf numFmtId="38" fontId="25" fillId="0" borderId="11" xfId="1" applyFont="1" applyFill="1" applyBorder="1" applyAlignment="1" applyProtection="1">
      <alignment horizontal="right" vertical="center"/>
      <protection locked="0"/>
    </xf>
    <xf numFmtId="38" fontId="25" fillId="0" borderId="1" xfId="1" applyFont="1" applyFill="1" applyBorder="1" applyAlignment="1" applyProtection="1">
      <alignment horizontal="right" vertical="center"/>
      <protection locked="0"/>
    </xf>
    <xf numFmtId="0" fontId="25" fillId="0" borderId="5" xfId="0" applyFont="1" applyBorder="1" applyAlignment="1" applyProtection="1">
      <alignment horizontal="left" vertical="center" shrinkToFit="1"/>
      <protection locked="0"/>
    </xf>
    <xf numFmtId="180" fontId="25" fillId="10" borderId="4" xfId="0" applyNumberFormat="1" applyFont="1" applyFill="1" applyBorder="1" applyAlignment="1" applyProtection="1">
      <alignment horizontal="right" vertical="center" shrinkToFit="1"/>
      <protection locked="0"/>
    </xf>
    <xf numFmtId="180" fontId="25" fillId="10" borderId="5" xfId="0" applyNumberFormat="1" applyFont="1" applyFill="1" applyBorder="1" applyAlignment="1" applyProtection="1">
      <alignment horizontal="right" vertical="center" shrinkToFit="1"/>
      <protection locked="0"/>
    </xf>
    <xf numFmtId="0" fontId="18" fillId="2" borderId="47" xfId="0" applyFont="1" applyFill="1" applyBorder="1" applyAlignment="1" applyProtection="1">
      <alignment horizontal="center" vertical="center"/>
      <protection locked="0"/>
    </xf>
    <xf numFmtId="0" fontId="18" fillId="2" borderId="0" xfId="0" applyFont="1" applyFill="1" applyAlignment="1" applyProtection="1">
      <alignment horizontal="center" vertical="center"/>
      <protection locked="0"/>
    </xf>
    <xf numFmtId="0" fontId="18" fillId="2" borderId="21" xfId="0" applyFont="1" applyFill="1" applyBorder="1" applyAlignment="1" applyProtection="1">
      <alignment horizontal="center" vertical="center"/>
      <protection locked="0"/>
    </xf>
    <xf numFmtId="0" fontId="18" fillId="2" borderId="18" xfId="0" applyFont="1" applyFill="1" applyBorder="1" applyAlignment="1" applyProtection="1">
      <alignment horizontal="center" vertical="center"/>
      <protection locked="0"/>
    </xf>
    <xf numFmtId="0" fontId="18" fillId="2" borderId="19" xfId="0" applyFont="1" applyFill="1" applyBorder="1" applyAlignment="1" applyProtection="1">
      <alignment horizontal="center" vertical="center"/>
      <protection locked="0"/>
    </xf>
    <xf numFmtId="0" fontId="18" fillId="2" borderId="50" xfId="0" applyFont="1" applyFill="1" applyBorder="1" applyAlignment="1" applyProtection="1">
      <alignment horizontal="center" vertical="center"/>
      <protection locked="0"/>
    </xf>
    <xf numFmtId="0" fontId="25" fillId="3" borderId="10" xfId="0" applyFont="1" applyFill="1" applyBorder="1" applyAlignment="1" applyProtection="1">
      <alignment horizontal="left" vertical="center" wrapText="1"/>
      <protection locked="0"/>
    </xf>
    <xf numFmtId="0" fontId="25" fillId="3" borderId="0" xfId="0" applyFont="1" applyFill="1" applyAlignment="1" applyProtection="1">
      <alignment horizontal="left" vertical="center" wrapText="1"/>
      <protection locked="0"/>
    </xf>
    <xf numFmtId="0" fontId="25" fillId="3" borderId="69" xfId="0" applyFont="1" applyFill="1" applyBorder="1" applyAlignment="1" applyProtection="1">
      <alignment horizontal="left" vertical="center" wrapText="1"/>
      <protection locked="0"/>
    </xf>
    <xf numFmtId="0" fontId="25" fillId="3" borderId="71" xfId="0" applyFont="1" applyFill="1" applyBorder="1" applyAlignment="1" applyProtection="1">
      <alignment horizontal="left" vertical="center" wrapText="1"/>
      <protection locked="0"/>
    </xf>
    <xf numFmtId="0" fontId="25" fillId="3" borderId="19" xfId="0" applyFont="1" applyFill="1" applyBorder="1" applyAlignment="1" applyProtection="1">
      <alignment horizontal="left" vertical="center" wrapText="1"/>
      <protection locked="0"/>
    </xf>
    <xf numFmtId="0" fontId="25" fillId="3" borderId="37" xfId="0" applyFont="1" applyFill="1" applyBorder="1" applyAlignment="1" applyProtection="1">
      <alignment horizontal="left" vertical="center" wrapText="1"/>
      <protection locked="0"/>
    </xf>
    <xf numFmtId="0" fontId="25" fillId="3" borderId="53" xfId="0" applyFont="1" applyFill="1" applyBorder="1" applyAlignment="1" applyProtection="1">
      <alignment horizontal="center" vertical="center" wrapText="1"/>
      <protection locked="0"/>
    </xf>
    <xf numFmtId="0" fontId="25" fillId="3" borderId="68" xfId="0" applyFont="1" applyFill="1" applyBorder="1" applyAlignment="1" applyProtection="1">
      <alignment horizontal="center" vertical="center" wrapText="1"/>
      <protection locked="0"/>
    </xf>
    <xf numFmtId="180" fontId="25" fillId="0" borderId="73" xfId="0" applyNumberFormat="1" applyFont="1" applyBorder="1" applyAlignment="1" applyProtection="1">
      <alignment horizontal="center" vertical="center"/>
      <protection locked="0"/>
    </xf>
    <xf numFmtId="180" fontId="25" fillId="0" borderId="74" xfId="0" applyNumberFormat="1" applyFont="1" applyBorder="1" applyAlignment="1" applyProtection="1">
      <alignment horizontal="center" vertical="center"/>
      <protection locked="0"/>
    </xf>
    <xf numFmtId="0" fontId="18" fillId="2" borderId="61" xfId="0" applyFont="1" applyFill="1" applyBorder="1" applyAlignment="1" applyProtection="1">
      <alignment horizontal="center" vertical="center" wrapText="1"/>
      <protection locked="0"/>
    </xf>
    <xf numFmtId="0" fontId="18" fillId="2" borderId="48" xfId="0" applyFont="1" applyFill="1" applyBorder="1" applyAlignment="1" applyProtection="1">
      <alignment horizontal="center" vertical="center" wrapText="1"/>
      <protection locked="0"/>
    </xf>
    <xf numFmtId="0" fontId="18" fillId="2" borderId="51" xfId="0" applyFont="1" applyFill="1" applyBorder="1" applyAlignment="1" applyProtection="1">
      <alignment horizontal="center" vertical="center" wrapText="1"/>
      <protection locked="0"/>
    </xf>
    <xf numFmtId="0" fontId="18" fillId="2" borderId="4" xfId="0" applyFont="1" applyFill="1" applyBorder="1" applyAlignment="1" applyProtection="1">
      <alignment horizontal="center" vertical="center" shrinkToFit="1"/>
      <protection locked="0"/>
    </xf>
    <xf numFmtId="0" fontId="18" fillId="2" borderId="5" xfId="0" applyFont="1" applyFill="1" applyBorder="1" applyAlignment="1" applyProtection="1">
      <alignment horizontal="center" vertical="center" shrinkToFit="1"/>
      <protection locked="0"/>
    </xf>
    <xf numFmtId="0" fontId="18" fillId="2" borderId="6" xfId="0" applyFont="1" applyFill="1" applyBorder="1" applyAlignment="1" applyProtection="1">
      <alignment horizontal="center" vertical="center" shrinkToFit="1"/>
      <protection locked="0"/>
    </xf>
    <xf numFmtId="38" fontId="25" fillId="3" borderId="12" xfId="0" applyNumberFormat="1" applyFont="1" applyFill="1" applyBorder="1" applyAlignment="1" applyProtection="1">
      <alignment horizontal="right" vertical="center" wrapText="1"/>
      <protection locked="0"/>
    </xf>
    <xf numFmtId="38" fontId="25" fillId="3" borderId="4" xfId="0" applyNumberFormat="1" applyFont="1" applyFill="1" applyBorder="1" applyAlignment="1" applyProtection="1">
      <alignment horizontal="right" vertical="center" wrapText="1"/>
      <protection locked="0"/>
    </xf>
    <xf numFmtId="0" fontId="25" fillId="0" borderId="43" xfId="0" applyFont="1" applyBorder="1" applyAlignment="1" applyProtection="1">
      <alignment horizontal="center" vertical="center"/>
      <protection locked="0"/>
    </xf>
    <xf numFmtId="0" fontId="25" fillId="0" borderId="59" xfId="0" applyFont="1" applyBorder="1" applyAlignment="1" applyProtection="1">
      <alignment horizontal="center" vertical="center"/>
      <protection locked="0"/>
    </xf>
    <xf numFmtId="0" fontId="18" fillId="2" borderId="51" xfId="0" applyFont="1" applyFill="1" applyBorder="1" applyAlignment="1" applyProtection="1">
      <alignment horizontal="center" vertical="center"/>
      <protection locked="0"/>
    </xf>
    <xf numFmtId="0" fontId="18" fillId="2" borderId="52" xfId="0" applyFont="1" applyFill="1" applyBorder="1" applyAlignment="1" applyProtection="1">
      <alignment horizontal="center" vertical="center"/>
      <protection locked="0"/>
    </xf>
    <xf numFmtId="0" fontId="26" fillId="0" borderId="52" xfId="0" applyFont="1" applyBorder="1" applyAlignment="1" applyProtection="1">
      <alignment horizontal="center" vertical="center"/>
      <protection locked="0"/>
    </xf>
    <xf numFmtId="0" fontId="26" fillId="0" borderId="75" xfId="0" applyFont="1" applyBorder="1" applyAlignment="1" applyProtection="1">
      <alignment horizontal="center" vertical="center"/>
      <protection locked="0"/>
    </xf>
    <xf numFmtId="180" fontId="25" fillId="10" borderId="44" xfId="0" applyNumberFormat="1" applyFont="1" applyFill="1" applyBorder="1" applyAlignment="1" applyProtection="1">
      <alignment horizontal="right" vertical="center" shrinkToFit="1"/>
      <protection locked="0"/>
    </xf>
    <xf numFmtId="180" fontId="25" fillId="10" borderId="45" xfId="0" applyNumberFormat="1" applyFont="1" applyFill="1" applyBorder="1" applyAlignment="1" applyProtection="1">
      <alignment horizontal="right" vertical="center" shrinkToFit="1"/>
      <protection locked="0"/>
    </xf>
    <xf numFmtId="0" fontId="18" fillId="2" borderId="42" xfId="0" applyFont="1" applyFill="1" applyBorder="1" applyAlignment="1" applyProtection="1">
      <alignment horizontal="center" vertical="center" wrapText="1"/>
      <protection locked="0"/>
    </xf>
    <xf numFmtId="0" fontId="18" fillId="2" borderId="43" xfId="0" applyFont="1" applyFill="1" applyBorder="1" applyAlignment="1" applyProtection="1">
      <alignment horizontal="center" vertical="center" wrapText="1"/>
      <protection locked="0"/>
    </xf>
    <xf numFmtId="0" fontId="18" fillId="2" borderId="59" xfId="0" applyFont="1" applyFill="1" applyBorder="1" applyAlignment="1" applyProtection="1">
      <alignment horizontal="center" vertical="center" wrapText="1"/>
      <protection locked="0"/>
    </xf>
    <xf numFmtId="0" fontId="18" fillId="2" borderId="52" xfId="0" applyFont="1" applyFill="1" applyBorder="1" applyAlignment="1" applyProtection="1">
      <alignment horizontal="center" vertical="center" wrapText="1"/>
      <protection locked="0"/>
    </xf>
    <xf numFmtId="0" fontId="18" fillId="2" borderId="75" xfId="0" applyFont="1" applyFill="1" applyBorder="1" applyAlignment="1" applyProtection="1">
      <alignment horizontal="center" vertical="center" wrapText="1"/>
      <protection locked="0"/>
    </xf>
    <xf numFmtId="0" fontId="18" fillId="0" borderId="70" xfId="0" applyFont="1" applyBorder="1" applyAlignment="1" applyProtection="1">
      <alignment horizontal="center" vertical="center"/>
      <protection locked="0"/>
    </xf>
    <xf numFmtId="0" fontId="18" fillId="0" borderId="41" xfId="0" applyFont="1" applyBorder="1" applyAlignment="1" applyProtection="1">
      <alignment horizontal="center" vertical="center"/>
      <protection locked="0"/>
    </xf>
    <xf numFmtId="0" fontId="18" fillId="0" borderId="71" xfId="0" applyFont="1" applyBorder="1" applyAlignment="1" applyProtection="1">
      <alignment horizontal="center" vertical="center"/>
      <protection locked="0"/>
    </xf>
    <xf numFmtId="0" fontId="18" fillId="0" borderId="50" xfId="0" applyFont="1" applyBorder="1" applyAlignment="1" applyProtection="1">
      <alignment horizontal="center" vertical="center"/>
      <protection locked="0"/>
    </xf>
    <xf numFmtId="0" fontId="18" fillId="2" borderId="13" xfId="0" applyFont="1" applyFill="1" applyBorder="1" applyAlignment="1" applyProtection="1">
      <alignment horizontal="center" vertical="center" shrinkToFit="1"/>
      <protection locked="0"/>
    </xf>
    <xf numFmtId="0" fontId="18" fillId="2" borderId="14" xfId="0" applyFont="1" applyFill="1" applyBorder="1" applyAlignment="1" applyProtection="1">
      <alignment horizontal="center" vertical="center" shrinkToFit="1"/>
      <protection locked="0"/>
    </xf>
    <xf numFmtId="0" fontId="18" fillId="2" borderId="41" xfId="0" applyFont="1" applyFill="1" applyBorder="1" applyAlignment="1" applyProtection="1">
      <alignment horizontal="center" vertical="center" shrinkToFit="1"/>
      <protection locked="0"/>
    </xf>
    <xf numFmtId="0" fontId="18" fillId="2" borderId="47" xfId="0" applyFont="1" applyFill="1" applyBorder="1" applyAlignment="1" applyProtection="1">
      <alignment horizontal="center" vertical="center" shrinkToFit="1"/>
      <protection locked="0"/>
    </xf>
    <xf numFmtId="0" fontId="18" fillId="2" borderId="0" xfId="0" applyFont="1" applyFill="1" applyAlignment="1" applyProtection="1">
      <alignment horizontal="center" vertical="center" shrinkToFit="1"/>
      <protection locked="0"/>
    </xf>
    <xf numFmtId="0" fontId="18" fillId="2" borderId="21" xfId="0" applyFont="1" applyFill="1" applyBorder="1" applyAlignment="1" applyProtection="1">
      <alignment horizontal="center" vertical="center" shrinkToFit="1"/>
      <protection locked="0"/>
    </xf>
    <xf numFmtId="0" fontId="18" fillId="2" borderId="18" xfId="0" applyFont="1" applyFill="1" applyBorder="1" applyAlignment="1" applyProtection="1">
      <alignment horizontal="center" vertical="center" shrinkToFit="1"/>
      <protection locked="0"/>
    </xf>
    <xf numFmtId="0" fontId="18" fillId="2" borderId="19" xfId="0" applyFont="1" applyFill="1" applyBorder="1" applyAlignment="1" applyProtection="1">
      <alignment horizontal="center" vertical="center" shrinkToFit="1"/>
      <protection locked="0"/>
    </xf>
    <xf numFmtId="0" fontId="18" fillId="2" borderId="50" xfId="0" applyFont="1" applyFill="1" applyBorder="1" applyAlignment="1" applyProtection="1">
      <alignment horizontal="center" vertical="center" shrinkToFit="1"/>
      <protection locked="0"/>
    </xf>
    <xf numFmtId="180" fontId="25" fillId="10" borderId="14" xfId="0" applyNumberFormat="1" applyFont="1" applyFill="1" applyBorder="1" applyAlignment="1" applyProtection="1">
      <alignment horizontal="right" vertical="center"/>
      <protection locked="0"/>
    </xf>
    <xf numFmtId="180" fontId="25" fillId="10" borderId="0" xfId="0" applyNumberFormat="1" applyFont="1" applyFill="1" applyAlignment="1" applyProtection="1">
      <alignment horizontal="right" vertical="center"/>
      <protection locked="0"/>
    </xf>
    <xf numFmtId="180" fontId="25" fillId="10" borderId="19" xfId="0" applyNumberFormat="1" applyFont="1" applyFill="1" applyBorder="1" applyAlignment="1" applyProtection="1">
      <alignment horizontal="right" vertical="center"/>
      <protection locked="0"/>
    </xf>
    <xf numFmtId="180" fontId="18" fillId="0" borderId="14" xfId="0" applyNumberFormat="1" applyFont="1" applyBorder="1" applyAlignment="1" applyProtection="1">
      <alignment horizontal="center" vertical="center"/>
      <protection locked="0"/>
    </xf>
    <xf numFmtId="180" fontId="18" fillId="0" borderId="0" xfId="0" applyNumberFormat="1" applyFont="1" applyAlignment="1" applyProtection="1">
      <alignment horizontal="center" vertical="center"/>
      <protection locked="0"/>
    </xf>
    <xf numFmtId="180" fontId="18" fillId="0" borderId="19" xfId="0" applyNumberFormat="1" applyFont="1" applyBorder="1" applyAlignment="1" applyProtection="1">
      <alignment horizontal="center" vertical="center"/>
      <protection locked="0"/>
    </xf>
    <xf numFmtId="0" fontId="18" fillId="0" borderId="0" xfId="0" applyFont="1" applyAlignment="1" applyProtection="1">
      <alignment horizontal="center" vertical="center"/>
      <protection locked="0"/>
    </xf>
    <xf numFmtId="0" fontId="25" fillId="0" borderId="0" xfId="0" applyFont="1" applyAlignment="1" applyProtection="1">
      <alignment horizontal="center" vertical="center"/>
      <protection locked="0"/>
    </xf>
    <xf numFmtId="0" fontId="25" fillId="0" borderId="43" xfId="0" applyFont="1" applyBorder="1" applyAlignment="1" applyProtection="1">
      <alignment horizontal="center" vertical="center" shrinkToFit="1"/>
      <protection locked="0"/>
    </xf>
    <xf numFmtId="180" fontId="25" fillId="10" borderId="7" xfId="0" applyNumberFormat="1" applyFont="1" applyFill="1" applyBorder="1" applyAlignment="1" applyProtection="1">
      <alignment horizontal="right" vertical="center" shrinkToFit="1"/>
      <protection locked="0"/>
    </xf>
    <xf numFmtId="180" fontId="25" fillId="10" borderId="8" xfId="0" applyNumberFormat="1" applyFont="1" applyFill="1" applyBorder="1" applyAlignment="1" applyProtection="1">
      <alignment horizontal="right" vertical="center" shrinkToFit="1"/>
      <protection locked="0"/>
    </xf>
    <xf numFmtId="180" fontId="18" fillId="10" borderId="54" xfId="0" applyNumberFormat="1" applyFont="1" applyFill="1" applyBorder="1" applyAlignment="1" applyProtection="1">
      <alignment horizontal="right" vertical="center" shrinkToFit="1"/>
      <protection locked="0"/>
    </xf>
    <xf numFmtId="0" fontId="25" fillId="0" borderId="68" xfId="0" applyFont="1" applyBorder="1" applyAlignment="1" applyProtection="1">
      <alignment horizontal="center" vertical="center" shrinkToFit="1"/>
      <protection locked="0"/>
    </xf>
    <xf numFmtId="0" fontId="25" fillId="0" borderId="52" xfId="0" applyFont="1" applyBorder="1" applyAlignment="1" applyProtection="1">
      <alignment horizontal="center" vertical="center" shrinkToFit="1"/>
      <protection locked="0"/>
    </xf>
    <xf numFmtId="180" fontId="25" fillId="10" borderId="7" xfId="0" applyNumberFormat="1" applyFont="1" applyFill="1" applyBorder="1" applyAlignment="1" applyProtection="1">
      <alignment horizontal="center" vertical="center" shrinkToFit="1"/>
      <protection locked="0"/>
    </xf>
    <xf numFmtId="180" fontId="25" fillId="10" borderId="9" xfId="0" applyNumberFormat="1" applyFont="1" applyFill="1" applyBorder="1" applyAlignment="1" applyProtection="1">
      <alignment horizontal="center" vertical="center" shrinkToFit="1"/>
      <protection locked="0"/>
    </xf>
    <xf numFmtId="0" fontId="24" fillId="0" borderId="0" xfId="0" applyFont="1" applyAlignment="1" applyProtection="1">
      <alignment horizontal="center" vertical="center"/>
      <protection locked="0"/>
    </xf>
    <xf numFmtId="0" fontId="25" fillId="0" borderId="2" xfId="0" applyFont="1" applyBorder="1" applyAlignment="1" applyProtection="1">
      <alignment horizontal="left" vertical="center" shrinkToFit="1"/>
      <protection locked="0"/>
    </xf>
    <xf numFmtId="0" fontId="18" fillId="2" borderId="42" xfId="0" applyFont="1" applyFill="1" applyBorder="1" applyAlignment="1" applyProtection="1">
      <alignment horizontal="center" vertical="center"/>
      <protection locked="0"/>
    </xf>
    <xf numFmtId="0" fontId="18" fillId="2" borderId="43" xfId="0" applyFont="1" applyFill="1" applyBorder="1" applyAlignment="1" applyProtection="1">
      <alignment horizontal="center" vertical="center"/>
      <protection locked="0"/>
    </xf>
    <xf numFmtId="0" fontId="25" fillId="0" borderId="22" xfId="0" applyFont="1" applyBorder="1" applyAlignment="1" applyProtection="1">
      <alignment horizontal="center" vertical="center" shrinkToFit="1"/>
      <protection locked="0"/>
    </xf>
    <xf numFmtId="0" fontId="18" fillId="2" borderId="76" xfId="0" applyFont="1" applyFill="1" applyBorder="1" applyAlignment="1" applyProtection="1">
      <alignment horizontal="center" vertical="center" textRotation="255" wrapText="1"/>
      <protection locked="0"/>
    </xf>
    <xf numFmtId="0" fontId="18" fillId="2" borderId="65" xfId="0" applyFont="1" applyFill="1" applyBorder="1" applyAlignment="1" applyProtection="1">
      <alignment horizontal="center" vertical="center" textRotation="255" wrapText="1"/>
      <protection locked="0"/>
    </xf>
    <xf numFmtId="0" fontId="18" fillId="2" borderId="47" xfId="0" applyFont="1" applyFill="1" applyBorder="1" applyAlignment="1" applyProtection="1">
      <alignment horizontal="center" vertical="center" textRotation="255" wrapText="1"/>
      <protection locked="0"/>
    </xf>
    <xf numFmtId="0" fontId="18" fillId="2" borderId="14" xfId="0" applyFont="1" applyFill="1" applyBorder="1" applyAlignment="1" applyProtection="1">
      <alignment horizontal="right" vertical="center" wrapText="1"/>
      <protection locked="0"/>
    </xf>
    <xf numFmtId="0" fontId="18" fillId="2" borderId="41" xfId="0" applyFont="1" applyFill="1" applyBorder="1" applyAlignment="1" applyProtection="1">
      <alignment horizontal="right" vertical="center" wrapText="1"/>
      <protection locked="0"/>
    </xf>
    <xf numFmtId="0" fontId="18" fillId="2" borderId="13" xfId="0" applyFont="1" applyFill="1" applyBorder="1" applyAlignment="1" applyProtection="1">
      <alignment horizontal="center" vertical="center" wrapText="1"/>
      <protection locked="0"/>
    </xf>
    <xf numFmtId="0" fontId="18" fillId="2" borderId="14" xfId="0" applyFont="1" applyFill="1" applyBorder="1" applyAlignment="1" applyProtection="1">
      <alignment horizontal="center" vertical="center" wrapText="1"/>
      <protection locked="0"/>
    </xf>
    <xf numFmtId="0" fontId="18" fillId="2" borderId="41" xfId="0" applyFont="1" applyFill="1" applyBorder="1" applyAlignment="1" applyProtection="1">
      <alignment horizontal="center" vertical="center" wrapText="1"/>
      <protection locked="0"/>
    </xf>
    <xf numFmtId="0" fontId="18" fillId="2" borderId="47" xfId="0" applyFont="1" applyFill="1" applyBorder="1" applyAlignment="1" applyProtection="1">
      <alignment horizontal="center" vertical="center" wrapText="1"/>
      <protection locked="0"/>
    </xf>
    <xf numFmtId="0" fontId="18" fillId="2" borderId="0" xfId="0" applyFont="1" applyFill="1" applyAlignment="1" applyProtection="1">
      <alignment horizontal="center" vertical="center" wrapText="1"/>
      <protection locked="0"/>
    </xf>
    <xf numFmtId="0" fontId="18" fillId="2" borderId="21" xfId="0" applyFont="1" applyFill="1" applyBorder="1" applyAlignment="1" applyProtection="1">
      <alignment horizontal="center" vertical="center" wrapText="1"/>
      <protection locked="0"/>
    </xf>
    <xf numFmtId="0" fontId="0" fillId="0" borderId="66"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18" fillId="2" borderId="14" xfId="0" applyFont="1" applyFill="1" applyBorder="1" applyAlignment="1" applyProtection="1">
      <alignment horizontal="center" vertical="center" wrapText="1" shrinkToFit="1"/>
      <protection locked="0"/>
    </xf>
    <xf numFmtId="0" fontId="18" fillId="2" borderId="5" xfId="0" applyFont="1" applyFill="1" applyBorder="1" applyAlignment="1" applyProtection="1">
      <alignment horizontal="center" vertical="center" wrapText="1" shrinkToFit="1"/>
      <protection locked="0"/>
    </xf>
    <xf numFmtId="0" fontId="18" fillId="2" borderId="16" xfId="0" applyFont="1" applyFill="1" applyBorder="1" applyAlignment="1" applyProtection="1">
      <alignment horizontal="center" vertical="center" wrapText="1"/>
      <protection locked="0"/>
    </xf>
    <xf numFmtId="0" fontId="0" fillId="2" borderId="20" xfId="0" applyFill="1" applyBorder="1" applyAlignment="1">
      <alignment horizontal="center" vertical="center" wrapText="1"/>
    </xf>
    <xf numFmtId="0" fontId="0" fillId="2" borderId="58" xfId="0" applyFill="1" applyBorder="1" applyAlignment="1">
      <alignment horizontal="center" vertical="center" wrapText="1"/>
    </xf>
    <xf numFmtId="180" fontId="18" fillId="10" borderId="54" xfId="0" applyNumberFormat="1" applyFont="1" applyFill="1" applyBorder="1" applyAlignment="1" applyProtection="1">
      <alignment horizontal="right" vertical="center"/>
      <protection locked="0"/>
    </xf>
    <xf numFmtId="0" fontId="18" fillId="10" borderId="54" xfId="0" applyFont="1" applyFill="1" applyBorder="1" applyAlignment="1" applyProtection="1">
      <alignment horizontal="right" vertical="center"/>
      <protection locked="0"/>
    </xf>
    <xf numFmtId="0" fontId="25" fillId="0" borderId="52" xfId="0" applyFont="1" applyBorder="1" applyAlignment="1" applyProtection="1">
      <alignment horizontal="center" vertical="center"/>
      <protection locked="0"/>
    </xf>
    <xf numFmtId="0" fontId="25" fillId="0" borderId="56" xfId="0" applyFont="1" applyBorder="1" applyAlignment="1" applyProtection="1">
      <alignment horizontal="left" vertical="center"/>
      <protection locked="0"/>
    </xf>
    <xf numFmtId="0" fontId="0" fillId="0" borderId="20" xfId="0" applyBorder="1" applyAlignment="1">
      <alignment vertical="center"/>
    </xf>
    <xf numFmtId="0" fontId="18" fillId="2" borderId="11" xfId="0" applyFont="1" applyFill="1" applyBorder="1" applyAlignment="1" applyProtection="1">
      <alignment horizontal="center" vertical="center" wrapText="1"/>
      <protection locked="0"/>
    </xf>
    <xf numFmtId="0" fontId="18" fillId="2" borderId="19" xfId="0" applyFont="1" applyFill="1" applyBorder="1" applyAlignment="1" applyProtection="1">
      <alignment horizontal="left" wrapText="1"/>
      <protection locked="0"/>
    </xf>
    <xf numFmtId="0" fontId="18" fillId="2" borderId="50" xfId="0" applyFont="1" applyFill="1" applyBorder="1" applyAlignment="1" applyProtection="1">
      <alignment horizontal="left" wrapText="1"/>
      <protection locked="0"/>
    </xf>
    <xf numFmtId="180" fontId="34" fillId="0" borderId="20" xfId="0" applyNumberFormat="1" applyFont="1" applyBorder="1" applyAlignment="1">
      <alignment horizontal="right" vertical="center"/>
    </xf>
    <xf numFmtId="0" fontId="0" fillId="0" borderId="20" xfId="0" applyBorder="1" applyAlignment="1">
      <alignment horizontal="right" vertical="center"/>
    </xf>
    <xf numFmtId="0" fontId="18" fillId="0" borderId="70" xfId="0" applyFont="1" applyBorder="1" applyAlignment="1" applyProtection="1">
      <alignment horizontal="center" vertical="center" wrapText="1"/>
      <protection locked="0"/>
    </xf>
    <xf numFmtId="0" fontId="18" fillId="0" borderId="41" xfId="0" applyFont="1" applyBorder="1" applyAlignment="1" applyProtection="1">
      <alignment horizontal="center" vertical="center" wrapText="1"/>
      <protection locked="0"/>
    </xf>
    <xf numFmtId="0" fontId="18" fillId="0" borderId="71" xfId="0" applyFont="1" applyBorder="1" applyAlignment="1" applyProtection="1">
      <alignment horizontal="center" vertical="center" wrapText="1"/>
      <protection locked="0"/>
    </xf>
    <xf numFmtId="0" fontId="18" fillId="0" borderId="50" xfId="0" applyFont="1" applyBorder="1" applyAlignment="1" applyProtection="1">
      <alignment horizontal="center" vertical="center" wrapText="1"/>
      <protection locked="0"/>
    </xf>
    <xf numFmtId="178" fontId="25" fillId="3" borderId="0" xfId="0" applyNumberFormat="1" applyFont="1" applyFill="1" applyAlignment="1" applyProtection="1">
      <alignment horizontal="center" vertical="center"/>
      <protection locked="0"/>
    </xf>
    <xf numFmtId="0" fontId="0" fillId="0" borderId="20" xfId="0" applyBorder="1" applyAlignment="1">
      <alignment horizontal="left" vertical="center" wrapText="1"/>
    </xf>
    <xf numFmtId="0" fontId="0" fillId="0" borderId="20" xfId="0" applyBorder="1" applyAlignment="1">
      <alignment horizontal="left" vertical="center"/>
    </xf>
    <xf numFmtId="0" fontId="0" fillId="0" borderId="20" xfId="0" applyBorder="1" applyAlignment="1">
      <alignment vertical="center" wrapText="1"/>
    </xf>
    <xf numFmtId="180" fontId="25" fillId="10" borderId="10" xfId="0" applyNumberFormat="1" applyFont="1" applyFill="1" applyBorder="1" applyAlignment="1" applyProtection="1">
      <alignment horizontal="right" vertical="center" shrinkToFit="1"/>
      <protection locked="0"/>
    </xf>
    <xf numFmtId="180" fontId="25" fillId="10" borderId="0" xfId="0" applyNumberFormat="1" applyFont="1" applyFill="1" applyAlignment="1" applyProtection="1">
      <alignment horizontal="right" vertical="center" shrinkToFit="1"/>
      <protection locked="0"/>
    </xf>
    <xf numFmtId="0" fontId="18" fillId="0" borderId="14" xfId="0" applyFont="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18" fillId="0" borderId="19" xfId="0" applyFont="1" applyBorder="1" applyAlignment="1" applyProtection="1">
      <alignment horizontal="center" vertical="center" wrapText="1"/>
      <protection locked="0"/>
    </xf>
    <xf numFmtId="0" fontId="18" fillId="0" borderId="37" xfId="0" applyFont="1" applyBorder="1" applyAlignment="1" applyProtection="1">
      <alignment horizontal="center" vertical="center" wrapText="1"/>
      <protection locked="0"/>
    </xf>
    <xf numFmtId="180" fontId="34" fillId="0" borderId="20" xfId="0" applyNumberFormat="1" applyFont="1" applyBorder="1" applyAlignment="1" applyProtection="1">
      <alignment horizontal="center" vertical="center"/>
      <protection locked="0"/>
    </xf>
    <xf numFmtId="0" fontId="0" fillId="0" borderId="58" xfId="0" applyBorder="1" applyAlignment="1">
      <alignment horizontal="center" vertical="center"/>
    </xf>
    <xf numFmtId="38" fontId="25" fillId="0" borderId="22" xfId="1" applyFont="1" applyFill="1" applyBorder="1" applyAlignment="1" applyProtection="1">
      <alignment horizontal="right" vertical="center"/>
      <protection locked="0"/>
    </xf>
    <xf numFmtId="38" fontId="25" fillId="0" borderId="7" xfId="1" applyFont="1" applyFill="1" applyBorder="1" applyAlignment="1" applyProtection="1">
      <alignment horizontal="right" vertical="center"/>
      <protection locked="0"/>
    </xf>
    <xf numFmtId="0" fontId="18" fillId="2" borderId="12" xfId="0" applyFont="1" applyFill="1" applyBorder="1" applyAlignment="1" applyProtection="1">
      <alignment horizontal="center" vertical="center" wrapText="1"/>
      <protection locked="0"/>
    </xf>
    <xf numFmtId="0" fontId="18" fillId="2" borderId="45" xfId="0" applyFont="1" applyFill="1" applyBorder="1" applyAlignment="1" applyProtection="1">
      <alignment horizontal="center" vertical="center" wrapText="1"/>
      <protection locked="0"/>
    </xf>
    <xf numFmtId="0" fontId="18" fillId="2" borderId="72" xfId="0" applyFont="1" applyFill="1" applyBorder="1" applyAlignment="1" applyProtection="1">
      <alignment horizontal="center" vertical="center" wrapText="1"/>
      <protection locked="0"/>
    </xf>
    <xf numFmtId="0" fontId="25" fillId="0" borderId="45" xfId="0" applyFont="1" applyBorder="1" applyAlignment="1" applyProtection="1">
      <alignment horizontal="left" vertical="center" shrinkToFit="1"/>
      <protection locked="0"/>
    </xf>
    <xf numFmtId="177" fontId="25" fillId="3" borderId="44" xfId="0" applyNumberFormat="1" applyFont="1" applyFill="1" applyBorder="1" applyAlignment="1" applyProtection="1">
      <alignment horizontal="right" vertical="center" shrinkToFit="1"/>
      <protection locked="0"/>
    </xf>
    <xf numFmtId="177" fontId="25" fillId="3" borderId="45" xfId="0" applyNumberFormat="1" applyFont="1" applyFill="1" applyBorder="1" applyAlignment="1" applyProtection="1">
      <alignment horizontal="right" vertical="center" shrinkToFit="1"/>
      <protection locked="0"/>
    </xf>
    <xf numFmtId="0" fontId="27" fillId="2" borderId="22" xfId="0" applyFont="1" applyFill="1" applyBorder="1" applyAlignment="1" applyProtection="1">
      <alignment horizontal="center" vertical="center" wrapText="1"/>
      <protection locked="0"/>
    </xf>
    <xf numFmtId="0" fontId="18" fillId="2" borderId="3" xfId="0" applyFont="1" applyFill="1" applyBorder="1" applyAlignment="1" applyProtection="1">
      <alignment horizontal="center" vertical="center" textRotation="255" shrinkToFit="1"/>
      <protection locked="0"/>
    </xf>
    <xf numFmtId="0" fontId="18" fillId="2" borderId="21" xfId="0" applyFont="1" applyFill="1" applyBorder="1" applyAlignment="1" applyProtection="1">
      <alignment horizontal="center" vertical="center" textRotation="255" shrinkToFit="1"/>
      <protection locked="0"/>
    </xf>
    <xf numFmtId="0" fontId="18" fillId="2" borderId="6" xfId="0" applyFont="1" applyFill="1" applyBorder="1" applyAlignment="1" applyProtection="1">
      <alignment horizontal="center" vertical="center" textRotation="255" shrinkToFit="1"/>
      <protection locked="0"/>
    </xf>
    <xf numFmtId="38" fontId="25" fillId="0" borderId="8" xfId="1" applyFont="1" applyFill="1" applyBorder="1" applyAlignment="1" applyProtection="1">
      <alignment horizontal="right" vertical="center"/>
      <protection locked="0"/>
    </xf>
    <xf numFmtId="180" fontId="25" fillId="10" borderId="44" xfId="0" applyNumberFormat="1" applyFont="1" applyFill="1" applyBorder="1" applyAlignment="1" applyProtection="1">
      <alignment horizontal="center" vertical="center" shrinkToFit="1"/>
      <protection locked="0"/>
    </xf>
    <xf numFmtId="180" fontId="25" fillId="10" borderId="72" xfId="0" applyNumberFormat="1" applyFont="1" applyFill="1" applyBorder="1" applyAlignment="1" applyProtection="1">
      <alignment horizontal="center" vertical="center" shrinkToFit="1"/>
      <protection locked="0"/>
    </xf>
    <xf numFmtId="180" fontId="26" fillId="3" borderId="7" xfId="0" applyNumberFormat="1" applyFont="1" applyFill="1" applyBorder="1" applyAlignment="1" applyProtection="1">
      <alignment horizontal="right" vertical="center" shrinkToFit="1"/>
      <protection locked="0"/>
    </xf>
    <xf numFmtId="180" fontId="26" fillId="3" borderId="8" xfId="0" applyNumberFormat="1" applyFont="1" applyFill="1" applyBorder="1" applyAlignment="1" applyProtection="1">
      <alignment horizontal="right" vertical="center" shrinkToFit="1"/>
      <protection locked="0"/>
    </xf>
    <xf numFmtId="180" fontId="26" fillId="3" borderId="1" xfId="0" applyNumberFormat="1" applyFont="1" applyFill="1" applyBorder="1" applyAlignment="1" applyProtection="1">
      <alignment horizontal="right" vertical="center" shrinkToFit="1"/>
      <protection locked="0"/>
    </xf>
    <xf numFmtId="180" fontId="26" fillId="3" borderId="2" xfId="0" applyNumberFormat="1" applyFont="1" applyFill="1" applyBorder="1" applyAlignment="1" applyProtection="1">
      <alignment horizontal="right" vertical="center" shrinkToFit="1"/>
      <protection locked="0"/>
    </xf>
    <xf numFmtId="180" fontId="26" fillId="3" borderId="44" xfId="0" applyNumberFormat="1" applyFont="1" applyFill="1" applyBorder="1" applyAlignment="1" applyProtection="1">
      <alignment horizontal="right" vertical="center" shrinkToFit="1"/>
      <protection locked="0"/>
    </xf>
    <xf numFmtId="180" fontId="26" fillId="3" borderId="45" xfId="0" applyNumberFormat="1" applyFont="1" applyFill="1" applyBorder="1" applyAlignment="1" applyProtection="1">
      <alignment horizontal="right" vertical="center" shrinkToFit="1"/>
      <protection locked="0"/>
    </xf>
    <xf numFmtId="0" fontId="26" fillId="3" borderId="8" xfId="0" applyFont="1" applyFill="1" applyBorder="1" applyAlignment="1" applyProtection="1">
      <alignment horizontal="center" vertical="center" shrinkToFit="1"/>
      <protection locked="0"/>
    </xf>
    <xf numFmtId="0" fontId="26" fillId="3" borderId="9" xfId="0" applyFont="1" applyFill="1" applyBorder="1" applyAlignment="1" applyProtection="1">
      <alignment horizontal="center" vertical="center" shrinkToFit="1"/>
      <protection locked="0"/>
    </xf>
    <xf numFmtId="0" fontId="26" fillId="3" borderId="2" xfId="0" applyFont="1" applyFill="1" applyBorder="1" applyAlignment="1" applyProtection="1">
      <alignment horizontal="center" vertical="center" shrinkToFit="1"/>
      <protection locked="0"/>
    </xf>
    <xf numFmtId="0" fontId="26" fillId="3" borderId="3" xfId="0" applyFont="1" applyFill="1" applyBorder="1" applyAlignment="1" applyProtection="1">
      <alignment horizontal="center" vertical="center" shrinkToFit="1"/>
      <protection locked="0"/>
    </xf>
    <xf numFmtId="0" fontId="26" fillId="3" borderId="5" xfId="0" applyFont="1" applyFill="1" applyBorder="1" applyAlignment="1" applyProtection="1">
      <alignment horizontal="center" vertical="center" shrinkToFit="1"/>
      <protection locked="0"/>
    </xf>
    <xf numFmtId="0" fontId="26" fillId="3" borderId="6" xfId="0" applyFont="1" applyFill="1" applyBorder="1" applyAlignment="1" applyProtection="1">
      <alignment horizontal="center" vertical="center" shrinkToFit="1"/>
      <protection locked="0"/>
    </xf>
    <xf numFmtId="180" fontId="35" fillId="0" borderId="20" xfId="0" applyNumberFormat="1" applyFont="1" applyBorder="1" applyAlignment="1" applyProtection="1">
      <alignment horizontal="right" vertical="center"/>
      <protection locked="0"/>
    </xf>
    <xf numFmtId="0" fontId="35" fillId="0" borderId="20" xfId="0" applyFont="1" applyBorder="1" applyAlignment="1">
      <alignment horizontal="right" vertical="center"/>
    </xf>
    <xf numFmtId="0" fontId="22" fillId="3" borderId="44" xfId="0" applyFont="1" applyFill="1" applyBorder="1" applyAlignment="1" applyProtection="1">
      <alignment horizontal="center" vertical="center"/>
      <protection locked="0"/>
    </xf>
    <xf numFmtId="0" fontId="22" fillId="3" borderId="72" xfId="0" applyFont="1" applyFill="1" applyBorder="1" applyAlignment="1" applyProtection="1">
      <alignment horizontal="center" vertical="center"/>
      <protection locked="0"/>
    </xf>
    <xf numFmtId="180" fontId="26" fillId="3" borderId="44" xfId="0" applyNumberFormat="1" applyFont="1" applyFill="1" applyBorder="1" applyAlignment="1" applyProtection="1">
      <alignment horizontal="center" vertical="center" shrinkToFit="1"/>
      <protection locked="0"/>
    </xf>
    <xf numFmtId="180" fontId="26" fillId="3" borderId="72" xfId="0" applyNumberFormat="1" applyFont="1" applyFill="1" applyBorder="1" applyAlignment="1" applyProtection="1">
      <alignment horizontal="center" vertical="center" shrinkToFit="1"/>
      <protection locked="0"/>
    </xf>
    <xf numFmtId="0" fontId="25" fillId="0" borderId="9" xfId="0" applyFont="1" applyBorder="1" applyAlignment="1" applyProtection="1">
      <alignment horizontal="left" vertical="center" shrinkToFit="1"/>
      <protection locked="0"/>
    </xf>
    <xf numFmtId="0" fontId="25" fillId="0" borderId="3" xfId="0" applyFont="1" applyBorder="1" applyAlignment="1" applyProtection="1">
      <alignment horizontal="left" vertical="center" shrinkToFit="1"/>
      <protection locked="0"/>
    </xf>
    <xf numFmtId="0" fontId="25" fillId="0" borderId="6" xfId="0" applyFont="1" applyBorder="1" applyAlignment="1" applyProtection="1">
      <alignment horizontal="left" vertical="center" shrinkToFit="1"/>
      <protection locked="0"/>
    </xf>
    <xf numFmtId="38" fontId="26" fillId="3" borderId="22" xfId="0" applyNumberFormat="1" applyFont="1" applyFill="1" applyBorder="1" applyAlignment="1" applyProtection="1">
      <alignment horizontal="right" vertical="center" wrapText="1"/>
      <protection locked="0"/>
    </xf>
    <xf numFmtId="38" fontId="26" fillId="3" borderId="7" xfId="0" applyNumberFormat="1" applyFont="1" applyFill="1" applyBorder="1" applyAlignment="1" applyProtection="1">
      <alignment horizontal="right" vertical="center" wrapText="1"/>
      <protection locked="0"/>
    </xf>
    <xf numFmtId="180" fontId="26" fillId="3" borderId="7" xfId="0" applyNumberFormat="1" applyFont="1" applyFill="1" applyBorder="1" applyAlignment="1" applyProtection="1">
      <alignment horizontal="center" vertical="center" shrinkToFit="1"/>
      <protection locked="0"/>
    </xf>
    <xf numFmtId="180" fontId="26" fillId="3" borderId="9" xfId="0" applyNumberFormat="1" applyFont="1" applyFill="1" applyBorder="1" applyAlignment="1" applyProtection="1">
      <alignment horizontal="center" vertical="center" shrinkToFit="1"/>
      <protection locked="0"/>
    </xf>
    <xf numFmtId="0" fontId="18" fillId="2" borderId="44" xfId="0" applyFont="1" applyFill="1" applyBorder="1" applyAlignment="1" applyProtection="1">
      <alignment horizontal="center" vertical="center" wrapText="1"/>
      <protection locked="0"/>
    </xf>
    <xf numFmtId="0" fontId="22" fillId="3" borderId="45" xfId="0" applyFont="1" applyFill="1" applyBorder="1" applyAlignment="1" applyProtection="1">
      <alignment horizontal="center" vertical="center"/>
      <protection locked="0"/>
    </xf>
    <xf numFmtId="180" fontId="26" fillId="3" borderId="53" xfId="0" applyNumberFormat="1" applyFont="1" applyFill="1" applyBorder="1" applyAlignment="1" applyProtection="1">
      <alignment horizontal="right" vertical="center" shrinkToFit="1"/>
      <protection locked="0"/>
    </xf>
    <xf numFmtId="180" fontId="26" fillId="3" borderId="54" xfId="0" applyNumberFormat="1" applyFont="1" applyFill="1" applyBorder="1" applyAlignment="1" applyProtection="1">
      <alignment horizontal="right" vertical="center" shrinkToFit="1"/>
      <protection locked="0"/>
    </xf>
    <xf numFmtId="0" fontId="18" fillId="2" borderId="13" xfId="0" applyFont="1" applyFill="1" applyBorder="1" applyAlignment="1" applyProtection="1">
      <alignment horizontal="center" vertical="center"/>
      <protection locked="0"/>
    </xf>
    <xf numFmtId="0" fontId="18" fillId="2" borderId="14" xfId="0" applyFont="1" applyFill="1" applyBorder="1" applyAlignment="1" applyProtection="1">
      <alignment horizontal="center" vertical="center"/>
      <protection locked="0"/>
    </xf>
    <xf numFmtId="0" fontId="18" fillId="2" borderId="41" xfId="0" applyFont="1" applyFill="1" applyBorder="1" applyAlignment="1" applyProtection="1">
      <alignment horizontal="center" vertical="center"/>
      <protection locked="0"/>
    </xf>
    <xf numFmtId="0" fontId="25" fillId="3" borderId="70" xfId="0" applyFont="1" applyFill="1" applyBorder="1" applyAlignment="1" applyProtection="1">
      <alignment horizontal="left" vertical="center"/>
      <protection locked="0"/>
    </xf>
    <xf numFmtId="0" fontId="25" fillId="3" borderId="14" xfId="0" applyFont="1" applyFill="1" applyBorder="1" applyAlignment="1" applyProtection="1">
      <alignment horizontal="left" vertical="center"/>
      <protection locked="0"/>
    </xf>
    <xf numFmtId="0" fontId="25" fillId="3" borderId="15" xfId="0" applyFont="1" applyFill="1" applyBorder="1" applyAlignment="1" applyProtection="1">
      <alignment horizontal="left" vertical="center"/>
      <protection locked="0"/>
    </xf>
    <xf numFmtId="0" fontId="25" fillId="3" borderId="71" xfId="0" applyFont="1" applyFill="1" applyBorder="1" applyAlignment="1" applyProtection="1">
      <alignment horizontal="left" vertical="center"/>
      <protection locked="0"/>
    </xf>
    <xf numFmtId="0" fontId="25" fillId="3" borderId="19" xfId="0" applyFont="1" applyFill="1" applyBorder="1" applyAlignment="1" applyProtection="1">
      <alignment horizontal="left" vertical="center"/>
      <protection locked="0"/>
    </xf>
    <xf numFmtId="0" fontId="25" fillId="3" borderId="37" xfId="0" applyFont="1" applyFill="1" applyBorder="1" applyAlignment="1" applyProtection="1">
      <alignment horizontal="left" vertical="center"/>
      <protection locked="0"/>
    </xf>
    <xf numFmtId="38" fontId="26" fillId="3" borderId="12" xfId="0" applyNumberFormat="1" applyFont="1" applyFill="1" applyBorder="1" applyAlignment="1" applyProtection="1">
      <alignment horizontal="right" vertical="center" wrapText="1"/>
      <protection locked="0"/>
    </xf>
    <xf numFmtId="38" fontId="26" fillId="3" borderId="4" xfId="0" applyNumberFormat="1" applyFont="1" applyFill="1" applyBorder="1" applyAlignment="1" applyProtection="1">
      <alignment horizontal="right" vertical="center" wrapText="1"/>
      <protection locked="0"/>
    </xf>
    <xf numFmtId="180" fontId="26" fillId="3" borderId="4" xfId="0" applyNumberFormat="1" applyFont="1" applyFill="1" applyBorder="1" applyAlignment="1" applyProtection="1">
      <alignment horizontal="center" vertical="center" shrinkToFit="1"/>
      <protection locked="0"/>
    </xf>
    <xf numFmtId="180" fontId="26" fillId="3" borderId="6" xfId="0" applyNumberFormat="1" applyFont="1" applyFill="1" applyBorder="1" applyAlignment="1" applyProtection="1">
      <alignment horizontal="center" vertical="center" shrinkToFit="1"/>
      <protection locked="0"/>
    </xf>
    <xf numFmtId="180" fontId="26" fillId="3" borderId="4" xfId="0" applyNumberFormat="1" applyFont="1" applyFill="1" applyBorder="1" applyAlignment="1" applyProtection="1">
      <alignment horizontal="right" vertical="center" shrinkToFit="1"/>
      <protection locked="0"/>
    </xf>
    <xf numFmtId="180" fontId="26" fillId="3" borderId="5" xfId="0" applyNumberFormat="1" applyFont="1" applyFill="1" applyBorder="1" applyAlignment="1" applyProtection="1">
      <alignment horizontal="right" vertical="center" shrinkToFit="1"/>
      <protection locked="0"/>
    </xf>
    <xf numFmtId="0" fontId="18" fillId="2" borderId="13" xfId="0" applyFont="1" applyFill="1" applyBorder="1" applyAlignment="1" applyProtection="1">
      <alignment horizontal="center" vertical="center" textRotation="255" wrapText="1"/>
      <protection locked="0"/>
    </xf>
    <xf numFmtId="0" fontId="0" fillId="0" borderId="47" xfId="0" applyBorder="1" applyAlignment="1">
      <alignment horizontal="center" vertical="center" textRotation="255" wrapText="1"/>
    </xf>
    <xf numFmtId="0" fontId="18" fillId="2" borderId="70" xfId="0" applyFont="1" applyFill="1" applyBorder="1" applyAlignment="1" applyProtection="1">
      <alignment horizontal="right" vertical="center" wrapText="1"/>
      <protection locked="0"/>
    </xf>
    <xf numFmtId="0" fontId="27" fillId="2" borderId="71" xfId="0" applyFont="1" applyFill="1" applyBorder="1" applyAlignment="1" applyProtection="1">
      <alignment horizontal="left" vertical="center" wrapText="1"/>
      <protection locked="0"/>
    </xf>
    <xf numFmtId="0" fontId="18" fillId="2" borderId="19" xfId="0" applyFont="1" applyFill="1" applyBorder="1" applyAlignment="1" applyProtection="1">
      <alignment horizontal="left" vertical="center" wrapText="1"/>
      <protection locked="0"/>
    </xf>
    <xf numFmtId="0" fontId="18" fillId="2" borderId="50" xfId="0" applyFont="1" applyFill="1" applyBorder="1" applyAlignment="1" applyProtection="1">
      <alignment horizontal="left" vertical="center" wrapText="1"/>
      <protection locked="0"/>
    </xf>
    <xf numFmtId="0" fontId="25" fillId="0" borderId="72" xfId="0" applyFont="1" applyBorder="1" applyAlignment="1" applyProtection="1">
      <alignment horizontal="left" vertical="center" shrinkToFit="1"/>
      <protection locked="0"/>
    </xf>
    <xf numFmtId="177" fontId="22" fillId="3" borderId="44" xfId="0" applyNumberFormat="1" applyFont="1" applyFill="1" applyBorder="1" applyAlignment="1" applyProtection="1">
      <alignment horizontal="right" vertical="center" shrinkToFit="1"/>
      <protection locked="0"/>
    </xf>
    <xf numFmtId="177" fontId="22" fillId="3" borderId="45" xfId="0" applyNumberFormat="1" applyFont="1" applyFill="1" applyBorder="1" applyAlignment="1" applyProtection="1">
      <alignment horizontal="right" vertical="center" shrinkToFit="1"/>
      <protection locked="0"/>
    </xf>
    <xf numFmtId="0" fontId="24" fillId="9" borderId="16" xfId="0" applyFont="1" applyFill="1" applyBorder="1" applyAlignment="1" applyProtection="1">
      <alignment horizontal="center" vertical="center" shrinkToFit="1"/>
      <protection locked="0"/>
    </xf>
    <xf numFmtId="0" fontId="24" fillId="9" borderId="20" xfId="0" applyFont="1" applyFill="1" applyBorder="1" applyAlignment="1" applyProtection="1">
      <alignment horizontal="center" vertical="center" shrinkToFit="1"/>
      <protection locked="0"/>
    </xf>
    <xf numFmtId="0" fontId="24" fillId="9" borderId="17" xfId="0" applyFont="1" applyFill="1" applyBorder="1" applyAlignment="1" applyProtection="1">
      <alignment horizontal="center" vertical="center" shrinkToFit="1"/>
      <protection locked="0"/>
    </xf>
    <xf numFmtId="0" fontId="18" fillId="2" borderId="39" xfId="0" applyFont="1" applyFill="1" applyBorder="1" applyAlignment="1" applyProtection="1">
      <alignment horizontal="center" vertical="center"/>
      <protection locked="0"/>
    </xf>
    <xf numFmtId="0" fontId="18" fillId="2" borderId="40" xfId="0" applyFont="1" applyFill="1" applyBorder="1" applyAlignment="1" applyProtection="1">
      <alignment horizontal="center" vertical="center"/>
      <protection locked="0"/>
    </xf>
    <xf numFmtId="0" fontId="18" fillId="2" borderId="57" xfId="0" applyFont="1" applyFill="1" applyBorder="1" applyAlignment="1" applyProtection="1">
      <alignment horizontal="center" vertical="center"/>
      <protection locked="0"/>
    </xf>
    <xf numFmtId="0" fontId="25" fillId="0" borderId="58" xfId="0" applyFont="1" applyBorder="1" applyAlignment="1" applyProtection="1">
      <alignment horizontal="center" vertical="center"/>
      <protection locked="0"/>
    </xf>
    <xf numFmtId="0" fontId="25" fillId="0" borderId="40" xfId="0" applyFont="1" applyBorder="1" applyAlignment="1" applyProtection="1">
      <alignment horizontal="center" vertical="center"/>
      <protection locked="0"/>
    </xf>
    <xf numFmtId="0" fontId="25" fillId="0" borderId="56" xfId="0" applyFont="1" applyBorder="1" applyAlignment="1" applyProtection="1">
      <alignment horizontal="center" vertical="center"/>
      <protection locked="0"/>
    </xf>
    <xf numFmtId="0" fontId="25" fillId="0" borderId="57" xfId="0" applyFont="1" applyBorder="1" applyAlignment="1" applyProtection="1">
      <alignment horizontal="center" vertical="center"/>
      <protection locked="0"/>
    </xf>
    <xf numFmtId="0" fontId="18" fillId="2" borderId="37" xfId="0" applyFont="1" applyFill="1" applyBorder="1" applyAlignment="1" applyProtection="1">
      <alignment horizontal="center" vertical="center"/>
      <protection locked="0"/>
    </xf>
    <xf numFmtId="0" fontId="26" fillId="3" borderId="50" xfId="0" applyFont="1" applyFill="1" applyBorder="1" applyAlignment="1" applyProtection="1">
      <alignment horizontal="center" vertical="center"/>
      <protection locked="0"/>
    </xf>
    <xf numFmtId="0" fontId="26" fillId="3" borderId="80" xfId="0" applyFont="1" applyFill="1" applyBorder="1" applyAlignment="1" applyProtection="1">
      <alignment horizontal="center" vertical="center"/>
      <protection locked="0"/>
    </xf>
    <xf numFmtId="0" fontId="26" fillId="3" borderId="81" xfId="0" applyFont="1" applyFill="1" applyBorder="1" applyAlignment="1" applyProtection="1">
      <alignment horizontal="center" vertical="center"/>
      <protection locked="0"/>
    </xf>
    <xf numFmtId="0" fontId="24" fillId="0" borderId="69" xfId="0" applyFont="1" applyBorder="1" applyAlignment="1" applyProtection="1">
      <alignment horizontal="center" vertical="center"/>
      <protection locked="0"/>
    </xf>
    <xf numFmtId="0" fontId="18" fillId="2" borderId="68" xfId="0" applyFont="1" applyFill="1" applyBorder="1" applyAlignment="1" applyProtection="1">
      <alignment horizontal="center" vertical="center" wrapText="1"/>
      <protection locked="0"/>
    </xf>
    <xf numFmtId="0" fontId="18" fillId="2" borderId="11" xfId="0" applyFont="1" applyFill="1" applyBorder="1" applyAlignment="1" applyProtection="1">
      <alignment horizontal="center" vertical="center" textRotation="255" shrinkToFit="1"/>
      <protection locked="0"/>
    </xf>
    <xf numFmtId="0" fontId="18" fillId="2" borderId="38" xfId="0" applyFont="1" applyFill="1" applyBorder="1" applyAlignment="1" applyProtection="1">
      <alignment horizontal="center" vertical="center" textRotation="255" shrinkToFit="1"/>
      <protection locked="0"/>
    </xf>
    <xf numFmtId="0" fontId="18" fillId="2" borderId="12" xfId="0" applyFont="1" applyFill="1" applyBorder="1" applyAlignment="1" applyProtection="1">
      <alignment horizontal="center" vertical="center" textRotation="255" shrinkToFit="1"/>
      <protection locked="0"/>
    </xf>
    <xf numFmtId="178" fontId="26" fillId="3" borderId="0" xfId="0" applyNumberFormat="1" applyFont="1" applyFill="1" applyAlignment="1" applyProtection="1">
      <alignment horizontal="center" vertical="center"/>
      <protection locked="0"/>
    </xf>
    <xf numFmtId="0" fontId="7" fillId="0" borderId="13" xfId="0" applyFont="1" applyBorder="1" applyAlignment="1" applyProtection="1">
      <alignment horizontal="distributed" vertical="center"/>
      <protection locked="0"/>
    </xf>
    <xf numFmtId="0" fontId="7" fillId="0" borderId="18" xfId="0" applyFont="1" applyBorder="1" applyAlignment="1" applyProtection="1">
      <alignment horizontal="distributed" vertical="center"/>
      <protection locked="0"/>
    </xf>
    <xf numFmtId="0" fontId="7" fillId="0" borderId="13" xfId="0" applyFont="1" applyBorder="1" applyAlignment="1" applyProtection="1">
      <alignment vertical="center" wrapText="1"/>
      <protection locked="0"/>
    </xf>
    <xf numFmtId="0" fontId="7" fillId="0" borderId="15" xfId="0" applyFont="1" applyBorder="1" applyAlignment="1" applyProtection="1">
      <alignment vertical="center" wrapText="1"/>
      <protection locked="0"/>
    </xf>
    <xf numFmtId="0" fontId="17" fillId="0" borderId="0" xfId="0" applyFont="1" applyAlignment="1" applyProtection="1">
      <alignment horizontal="center" vertical="center"/>
      <protection locked="0"/>
    </xf>
    <xf numFmtId="0" fontId="7" fillId="0" borderId="0" xfId="0" applyFont="1" applyProtection="1">
      <protection locked="0"/>
    </xf>
    <xf numFmtId="0" fontId="11" fillId="0" borderId="19" xfId="0" applyFont="1" applyBorder="1" applyAlignment="1" applyProtection="1">
      <alignment vertical="center"/>
      <protection locked="0"/>
    </xf>
    <xf numFmtId="0" fontId="7" fillId="0" borderId="19" xfId="0" applyFont="1" applyBorder="1" applyAlignment="1" applyProtection="1">
      <alignment vertical="center"/>
      <protection locked="0"/>
    </xf>
    <xf numFmtId="0" fontId="7" fillId="0" borderId="16" xfId="0" applyFont="1" applyBorder="1" applyAlignment="1" applyProtection="1">
      <alignment horizontal="center" vertical="center"/>
      <protection locked="0"/>
    </xf>
    <xf numFmtId="0" fontId="7" fillId="0" borderId="17" xfId="0" applyFont="1" applyBorder="1" applyProtection="1">
      <protection locked="0"/>
    </xf>
    <xf numFmtId="0" fontId="7" fillId="0" borderId="17" xfId="0" applyFont="1" applyBorder="1" applyAlignment="1" applyProtection="1">
      <alignment horizontal="center" vertical="center"/>
      <protection locked="0"/>
    </xf>
    <xf numFmtId="0" fontId="16" fillId="0" borderId="16" xfId="0" applyFont="1" applyBorder="1" applyAlignment="1" applyProtection="1">
      <alignment horizontal="center" vertical="center"/>
      <protection locked="0"/>
    </xf>
    <xf numFmtId="0" fontId="16" fillId="0" borderId="17" xfId="0" applyFont="1" applyBorder="1" applyAlignment="1" applyProtection="1">
      <alignment horizontal="center" vertical="center"/>
      <protection locked="0"/>
    </xf>
    <xf numFmtId="0" fontId="22" fillId="3" borderId="16" xfId="0" applyFont="1" applyFill="1" applyBorder="1" applyAlignment="1" applyProtection="1">
      <alignment horizontal="left" vertical="center" wrapText="1"/>
      <protection locked="0"/>
    </xf>
    <xf numFmtId="0" fontId="22" fillId="3" borderId="17" xfId="0" applyFont="1" applyFill="1" applyBorder="1" applyAlignment="1" applyProtection="1">
      <alignment horizontal="left" vertical="center" wrapText="1"/>
      <protection locked="0"/>
    </xf>
    <xf numFmtId="0" fontId="16" fillId="3" borderId="16" xfId="0" applyFont="1" applyFill="1" applyBorder="1" applyAlignment="1" applyProtection="1">
      <alignment horizontal="left" vertical="center" wrapText="1"/>
      <protection locked="0"/>
    </xf>
    <xf numFmtId="0" fontId="16" fillId="3" borderId="17" xfId="0" applyFont="1" applyFill="1" applyBorder="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0" fontId="18" fillId="0" borderId="16" xfId="0" applyFont="1" applyBorder="1" applyAlignment="1" applyProtection="1">
      <alignment horizontal="center" vertical="center"/>
      <protection locked="0"/>
    </xf>
    <xf numFmtId="0" fontId="18" fillId="0" borderId="17" xfId="0" applyFont="1" applyBorder="1" applyAlignment="1" applyProtection="1">
      <alignment horizontal="center" vertical="center"/>
      <protection locked="0"/>
    </xf>
    <xf numFmtId="0" fontId="18" fillId="0" borderId="0" xfId="0" applyFont="1" applyAlignment="1" applyProtection="1">
      <alignment horizontal="left" vertical="center"/>
      <protection locked="0"/>
    </xf>
    <xf numFmtId="0" fontId="7" fillId="0" borderId="15" xfId="0" applyFont="1" applyBorder="1" applyAlignment="1" applyProtection="1">
      <alignment vertical="center"/>
      <protection locked="0"/>
    </xf>
    <xf numFmtId="0" fontId="7" fillId="0" borderId="18" xfId="0" applyFont="1" applyBorder="1" applyAlignment="1" applyProtection="1">
      <alignment vertical="center"/>
      <protection locked="0"/>
    </xf>
    <xf numFmtId="0" fontId="7" fillId="0" borderId="37" xfId="0" applyFont="1" applyBorder="1" applyAlignment="1" applyProtection="1">
      <alignment vertical="center"/>
      <protection locked="0"/>
    </xf>
    <xf numFmtId="0" fontId="7" fillId="0" borderId="14" xfId="0" applyFont="1" applyBorder="1" applyAlignment="1" applyProtection="1">
      <alignment horizontal="distributed" vertical="center"/>
      <protection locked="0"/>
    </xf>
    <xf numFmtId="0" fontId="7" fillId="0" borderId="19" xfId="0" applyFont="1" applyBorder="1" applyAlignment="1" applyProtection="1">
      <alignment horizontal="distributed" vertical="center"/>
      <protection locked="0"/>
    </xf>
    <xf numFmtId="0" fontId="22" fillId="3" borderId="16" xfId="0" applyFont="1" applyFill="1" applyBorder="1" applyAlignment="1" applyProtection="1">
      <alignment horizontal="center" vertical="center"/>
      <protection locked="0"/>
    </xf>
    <xf numFmtId="0" fontId="22" fillId="3" borderId="17" xfId="0" applyFont="1" applyFill="1" applyBorder="1" applyAlignment="1" applyProtection="1">
      <alignment horizontal="center" vertical="center"/>
      <protection locked="0"/>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38</xdr:col>
      <xdr:colOff>114300</xdr:colOff>
      <xdr:row>7</xdr:row>
      <xdr:rowOff>57150</xdr:rowOff>
    </xdr:from>
    <xdr:to>
      <xdr:col>45</xdr:col>
      <xdr:colOff>228600</xdr:colOff>
      <xdr:row>8</xdr:row>
      <xdr:rowOff>180975</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6991350" y="1485900"/>
          <a:ext cx="2857500" cy="333375"/>
        </a:xfrm>
        <a:prstGeom prst="rect">
          <a:avLst/>
        </a:prstGeom>
        <a:solidFill>
          <a:srgbClr val="FFFF00"/>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200" b="1">
              <a:latin typeface="ＭＳ ゴシック" panose="020B0609070205080204" pitchFamily="49" charset="-128"/>
              <a:ea typeface="ＭＳ ゴシック" panose="020B0609070205080204" pitchFamily="49" charset="-128"/>
            </a:rPr>
            <a:t>黄色の箇所を、入力してください。</a:t>
          </a:r>
        </a:p>
      </xdr:txBody>
    </xdr:sp>
    <xdr:clientData/>
  </xdr:twoCellAnchor>
  <xdr:twoCellAnchor>
    <xdr:from>
      <xdr:col>38</xdr:col>
      <xdr:colOff>114299</xdr:colOff>
      <xdr:row>12</xdr:row>
      <xdr:rowOff>180975</xdr:rowOff>
    </xdr:from>
    <xdr:to>
      <xdr:col>46</xdr:col>
      <xdr:colOff>215900</xdr:colOff>
      <xdr:row>14</xdr:row>
      <xdr:rowOff>104775</xdr:rowOff>
    </xdr:to>
    <xdr:sp macro="" textlink="">
      <xdr:nvSpPr>
        <xdr:cNvPr id="6" name="正方形/長方形 5">
          <a:extLst>
            <a:ext uri="{FF2B5EF4-FFF2-40B4-BE49-F238E27FC236}">
              <a16:creationId xmlns:a16="http://schemas.microsoft.com/office/drawing/2014/main" id="{00000000-0008-0000-0000-000006000000}"/>
            </a:ext>
          </a:extLst>
        </xdr:cNvPr>
        <xdr:cNvSpPr/>
      </xdr:nvSpPr>
      <xdr:spPr>
        <a:xfrm>
          <a:off x="6388099" y="2651125"/>
          <a:ext cx="3244851" cy="342900"/>
        </a:xfrm>
        <a:prstGeom prst="rect">
          <a:avLst/>
        </a:prstGeom>
        <a:solidFill>
          <a:schemeClr val="accent5">
            <a:lumMod val="20000"/>
            <a:lumOff val="80000"/>
          </a:schemeClr>
        </a:solidFill>
        <a:ln>
          <a:solidFill>
            <a:schemeClr val="tx2"/>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200" b="1">
              <a:latin typeface="ＭＳ ゴシック" panose="020B0609070205080204" pitchFamily="49" charset="-128"/>
              <a:ea typeface="ＭＳ ゴシック" panose="020B0609070205080204" pitchFamily="49" charset="-128"/>
            </a:rPr>
            <a:t>水色の箇所は、リストから選択してください。</a:t>
          </a:r>
        </a:p>
      </xdr:txBody>
    </xdr:sp>
    <xdr:clientData/>
  </xdr:twoCellAnchor>
  <xdr:twoCellAnchor>
    <xdr:from>
      <xdr:col>38</xdr:col>
      <xdr:colOff>133350</xdr:colOff>
      <xdr:row>38</xdr:row>
      <xdr:rowOff>285750</xdr:rowOff>
    </xdr:from>
    <xdr:to>
      <xdr:col>47</xdr:col>
      <xdr:colOff>400050</xdr:colOff>
      <xdr:row>41</xdr:row>
      <xdr:rowOff>257175</xdr:rowOff>
    </xdr:to>
    <xdr:sp macro="" textlink="">
      <xdr:nvSpPr>
        <xdr:cNvPr id="7" name="吹き出し: 左矢印 6">
          <a:extLst>
            <a:ext uri="{FF2B5EF4-FFF2-40B4-BE49-F238E27FC236}">
              <a16:creationId xmlns:a16="http://schemas.microsoft.com/office/drawing/2014/main" id="{00000000-0008-0000-0000-000007000000}"/>
            </a:ext>
          </a:extLst>
        </xdr:cNvPr>
        <xdr:cNvSpPr/>
      </xdr:nvSpPr>
      <xdr:spPr>
        <a:xfrm>
          <a:off x="7010400" y="8210550"/>
          <a:ext cx="4381500" cy="923925"/>
        </a:xfrm>
        <a:prstGeom prst="leftArrowCallout">
          <a:avLst>
            <a:gd name="adj1" fmla="val 25000"/>
            <a:gd name="adj2" fmla="val 25000"/>
            <a:gd name="adj3" fmla="val 25000"/>
            <a:gd name="adj4" fmla="val 86281"/>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en-US" altLang="ja-JP" sz="1200" b="1"/>
        </a:p>
        <a:p>
          <a:pPr algn="l"/>
          <a:endParaRPr kumimoji="1" lang="en-US" altLang="ja-JP" sz="1200" b="1"/>
        </a:p>
        <a:p>
          <a:pPr algn="l"/>
          <a:r>
            <a:rPr kumimoji="1" lang="ja-JP" altLang="en-US" sz="1200" b="1"/>
            <a:t>自署又は押印がない場合は、記載してください。</a:t>
          </a:r>
        </a:p>
      </xdr:txBody>
    </xdr:sp>
    <xdr:clientData/>
  </xdr:twoCellAnchor>
  <xdr:twoCellAnchor>
    <xdr:from>
      <xdr:col>38</xdr:col>
      <xdr:colOff>85725</xdr:colOff>
      <xdr:row>22</xdr:row>
      <xdr:rowOff>57150</xdr:rowOff>
    </xdr:from>
    <xdr:to>
      <xdr:col>47</xdr:col>
      <xdr:colOff>142875</xdr:colOff>
      <xdr:row>24</xdr:row>
      <xdr:rowOff>0</xdr:rowOff>
    </xdr:to>
    <xdr:sp macro="" textlink="">
      <xdr:nvSpPr>
        <xdr:cNvPr id="9" name="吹き出し: 左矢印 6">
          <a:extLst>
            <a:ext uri="{FF2B5EF4-FFF2-40B4-BE49-F238E27FC236}">
              <a16:creationId xmlns:a16="http://schemas.microsoft.com/office/drawing/2014/main" id="{00000000-0008-0000-0000-000009000000}"/>
            </a:ext>
          </a:extLst>
        </xdr:cNvPr>
        <xdr:cNvSpPr/>
      </xdr:nvSpPr>
      <xdr:spPr>
        <a:xfrm>
          <a:off x="6962775" y="4629150"/>
          <a:ext cx="4171950" cy="361950"/>
        </a:xfrm>
        <a:prstGeom prst="leftArrowCallout">
          <a:avLst>
            <a:gd name="adj1" fmla="val 30263"/>
            <a:gd name="adj2" fmla="val 50000"/>
            <a:gd name="adj3" fmla="val 82894"/>
            <a:gd name="adj4" fmla="val 86281"/>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t>自手書きの場合は「￥」を金額の前に記載</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38</xdr:col>
      <xdr:colOff>85725</xdr:colOff>
      <xdr:row>8</xdr:row>
      <xdr:rowOff>9525</xdr:rowOff>
    </xdr:from>
    <xdr:to>
      <xdr:col>45</xdr:col>
      <xdr:colOff>200025</xdr:colOff>
      <xdr:row>9</xdr:row>
      <xdr:rowOff>142875</xdr:rowOff>
    </xdr:to>
    <xdr:sp macro="" textlink="">
      <xdr:nvSpPr>
        <xdr:cNvPr id="13" name="正方形/長方形 12">
          <a:extLst>
            <a:ext uri="{FF2B5EF4-FFF2-40B4-BE49-F238E27FC236}">
              <a16:creationId xmlns:a16="http://schemas.microsoft.com/office/drawing/2014/main" id="{00000000-0008-0000-0100-00000D000000}"/>
            </a:ext>
          </a:extLst>
        </xdr:cNvPr>
        <xdr:cNvSpPr/>
      </xdr:nvSpPr>
      <xdr:spPr>
        <a:xfrm>
          <a:off x="6962775" y="1657350"/>
          <a:ext cx="2857500" cy="342900"/>
        </a:xfrm>
        <a:prstGeom prst="rect">
          <a:avLst/>
        </a:prstGeom>
        <a:solidFill>
          <a:srgbClr val="FFFF00"/>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200" b="1">
              <a:latin typeface="ＭＳ ゴシック" panose="020B0609070205080204" pitchFamily="49" charset="-128"/>
              <a:ea typeface="ＭＳ ゴシック" panose="020B0609070205080204" pitchFamily="49" charset="-128"/>
            </a:rPr>
            <a:t>黄色の箇所を、入力してください。</a:t>
          </a:r>
        </a:p>
      </xdr:txBody>
    </xdr:sp>
    <xdr:clientData/>
  </xdr:twoCellAnchor>
  <xdr:twoCellAnchor>
    <xdr:from>
      <xdr:col>0</xdr:col>
      <xdr:colOff>28575</xdr:colOff>
      <xdr:row>6</xdr:row>
      <xdr:rowOff>171450</xdr:rowOff>
    </xdr:from>
    <xdr:to>
      <xdr:col>15</xdr:col>
      <xdr:colOff>19050</xdr:colOff>
      <xdr:row>8</xdr:row>
      <xdr:rowOff>38100</xdr:rowOff>
    </xdr:to>
    <xdr:sp macro="" textlink="">
      <xdr:nvSpPr>
        <xdr:cNvPr id="16" name="吹き出し: 線 15">
          <a:extLst>
            <a:ext uri="{FF2B5EF4-FFF2-40B4-BE49-F238E27FC236}">
              <a16:creationId xmlns:a16="http://schemas.microsoft.com/office/drawing/2014/main" id="{00000000-0008-0000-0100-000010000000}"/>
            </a:ext>
          </a:extLst>
        </xdr:cNvPr>
        <xdr:cNvSpPr/>
      </xdr:nvSpPr>
      <xdr:spPr>
        <a:xfrm>
          <a:off x="28575" y="1400175"/>
          <a:ext cx="2705100" cy="285750"/>
        </a:xfrm>
        <a:prstGeom prst="borderCallout1">
          <a:avLst>
            <a:gd name="adj1" fmla="val 96062"/>
            <a:gd name="adj2" fmla="val 100299"/>
            <a:gd name="adj3" fmla="val 582166"/>
            <a:gd name="adj4" fmla="val 155833"/>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rPr>
            <a:t>補助金等交付決定通知書から転記</a:t>
          </a:r>
        </a:p>
      </xdr:txBody>
    </xdr:sp>
    <xdr:clientData/>
  </xdr:twoCellAnchor>
  <xdr:twoCellAnchor>
    <xdr:from>
      <xdr:col>22</xdr:col>
      <xdr:colOff>76200</xdr:colOff>
      <xdr:row>14</xdr:row>
      <xdr:rowOff>180975</xdr:rowOff>
    </xdr:from>
    <xdr:to>
      <xdr:col>26</xdr:col>
      <xdr:colOff>57150</xdr:colOff>
      <xdr:row>16</xdr:row>
      <xdr:rowOff>76200</xdr:rowOff>
    </xdr:to>
    <xdr:sp macro="" textlink="">
      <xdr:nvSpPr>
        <xdr:cNvPr id="17" name="楕円 16">
          <a:extLst>
            <a:ext uri="{FF2B5EF4-FFF2-40B4-BE49-F238E27FC236}">
              <a16:creationId xmlns:a16="http://schemas.microsoft.com/office/drawing/2014/main" id="{00000000-0008-0000-0100-000011000000}"/>
            </a:ext>
          </a:extLst>
        </xdr:cNvPr>
        <xdr:cNvSpPr/>
      </xdr:nvSpPr>
      <xdr:spPr>
        <a:xfrm>
          <a:off x="4057650" y="3086100"/>
          <a:ext cx="704850" cy="314325"/>
        </a:xfrm>
        <a:prstGeom prst="ellipse">
          <a:avLst/>
        </a:prstGeom>
        <a:solidFill>
          <a:schemeClr val="lt1">
            <a:alpha val="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0</xdr:col>
      <xdr:colOff>85725</xdr:colOff>
      <xdr:row>10</xdr:row>
      <xdr:rowOff>209549</xdr:rowOff>
    </xdr:from>
    <xdr:to>
      <xdr:col>13</xdr:col>
      <xdr:colOff>152400</xdr:colOff>
      <xdr:row>13</xdr:row>
      <xdr:rowOff>161924</xdr:rowOff>
    </xdr:to>
    <xdr:sp macro="" textlink="">
      <xdr:nvSpPr>
        <xdr:cNvPr id="18" name="吹き出し: 線 17">
          <a:extLst>
            <a:ext uri="{FF2B5EF4-FFF2-40B4-BE49-F238E27FC236}">
              <a16:creationId xmlns:a16="http://schemas.microsoft.com/office/drawing/2014/main" id="{00000000-0008-0000-0100-000012000000}"/>
            </a:ext>
          </a:extLst>
        </xdr:cNvPr>
        <xdr:cNvSpPr/>
      </xdr:nvSpPr>
      <xdr:spPr>
        <a:xfrm>
          <a:off x="85725" y="2276474"/>
          <a:ext cx="2419350" cy="581025"/>
        </a:xfrm>
        <a:prstGeom prst="borderCallout1">
          <a:avLst>
            <a:gd name="adj1" fmla="val 98086"/>
            <a:gd name="adj2" fmla="val 1829"/>
            <a:gd name="adj3" fmla="val 166711"/>
            <a:gd name="adj4" fmla="val 49202"/>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rPr>
            <a:t>補助金等交付決定通知書の月</a:t>
          </a:r>
          <a:endParaRPr kumimoji="1" lang="en-US" altLang="ja-JP" sz="1200" b="1">
            <a:solidFill>
              <a:srgbClr val="FF0000"/>
            </a:solidFill>
          </a:endParaRPr>
        </a:p>
        <a:p>
          <a:pPr algn="l"/>
          <a:r>
            <a:rPr kumimoji="1" lang="ja-JP" altLang="en-US" sz="1200" b="1">
              <a:solidFill>
                <a:srgbClr val="FF0000"/>
              </a:solidFill>
            </a:rPr>
            <a:t>（</a:t>
          </a:r>
          <a:r>
            <a:rPr kumimoji="1" lang="en-US" altLang="ja-JP" sz="1200" b="1">
              <a:solidFill>
                <a:srgbClr val="FF0000"/>
              </a:solidFill>
            </a:rPr>
            <a:t>4</a:t>
          </a:r>
          <a:r>
            <a:rPr kumimoji="1" lang="ja-JP" altLang="en-US" sz="1200" b="1">
              <a:solidFill>
                <a:srgbClr val="FF0000"/>
              </a:solidFill>
            </a:rPr>
            <a:t>月か</a:t>
          </a:r>
          <a:r>
            <a:rPr kumimoji="1" lang="en-US" altLang="ja-JP" sz="1200" b="1">
              <a:solidFill>
                <a:srgbClr val="FF0000"/>
              </a:solidFill>
            </a:rPr>
            <a:t>10</a:t>
          </a:r>
          <a:r>
            <a:rPr kumimoji="1" lang="ja-JP" altLang="en-US" sz="1200" b="1">
              <a:solidFill>
                <a:srgbClr val="FF0000"/>
              </a:solidFill>
            </a:rPr>
            <a:t>月）</a:t>
          </a:r>
        </a:p>
      </xdr:txBody>
    </xdr:sp>
    <xdr:clientData/>
  </xdr:twoCellAnchor>
  <xdr:twoCellAnchor>
    <xdr:from>
      <xdr:col>6</xdr:col>
      <xdr:colOff>152400</xdr:colOff>
      <xdr:row>14</xdr:row>
      <xdr:rowOff>142875</xdr:rowOff>
    </xdr:from>
    <xdr:to>
      <xdr:col>9</xdr:col>
      <xdr:colOff>133350</xdr:colOff>
      <xdr:row>16</xdr:row>
      <xdr:rowOff>66675</xdr:rowOff>
    </xdr:to>
    <xdr:sp macro="" textlink="">
      <xdr:nvSpPr>
        <xdr:cNvPr id="19" name="楕円 18">
          <a:extLst>
            <a:ext uri="{FF2B5EF4-FFF2-40B4-BE49-F238E27FC236}">
              <a16:creationId xmlns:a16="http://schemas.microsoft.com/office/drawing/2014/main" id="{00000000-0008-0000-0100-000013000000}"/>
            </a:ext>
          </a:extLst>
        </xdr:cNvPr>
        <xdr:cNvSpPr/>
      </xdr:nvSpPr>
      <xdr:spPr>
        <a:xfrm>
          <a:off x="1238250" y="3048000"/>
          <a:ext cx="523875" cy="342900"/>
        </a:xfrm>
        <a:prstGeom prst="ellipse">
          <a:avLst/>
        </a:prstGeom>
        <a:solidFill>
          <a:srgbClr val="FFFF00">
            <a:alpha val="0"/>
          </a:srgb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123825</xdr:colOff>
      <xdr:row>22</xdr:row>
      <xdr:rowOff>57150</xdr:rowOff>
    </xdr:from>
    <xdr:to>
      <xdr:col>24</xdr:col>
      <xdr:colOff>0</xdr:colOff>
      <xdr:row>23</xdr:row>
      <xdr:rowOff>142875</xdr:rowOff>
    </xdr:to>
    <xdr:sp macro="" textlink="">
      <xdr:nvSpPr>
        <xdr:cNvPr id="20" name="四角形: 角を丸くする 19">
          <a:extLst>
            <a:ext uri="{FF2B5EF4-FFF2-40B4-BE49-F238E27FC236}">
              <a16:creationId xmlns:a16="http://schemas.microsoft.com/office/drawing/2014/main" id="{00000000-0008-0000-0100-000014000000}"/>
            </a:ext>
          </a:extLst>
        </xdr:cNvPr>
        <xdr:cNvSpPr/>
      </xdr:nvSpPr>
      <xdr:spPr>
        <a:xfrm>
          <a:off x="847725" y="4638675"/>
          <a:ext cx="3495675" cy="295275"/>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latin typeface="+mn-ea"/>
              <a:ea typeface="+mn-ea"/>
            </a:rPr>
            <a:t>交付決定通知書の額。変更した場合はその額。</a:t>
          </a:r>
        </a:p>
      </xdr:txBody>
    </xdr:sp>
    <xdr:clientData/>
  </xdr:twoCellAnchor>
  <xdr:twoCellAnchor>
    <xdr:from>
      <xdr:col>4</xdr:col>
      <xdr:colOff>73025</xdr:colOff>
      <xdr:row>26</xdr:row>
      <xdr:rowOff>57151</xdr:rowOff>
    </xdr:from>
    <xdr:to>
      <xdr:col>17</xdr:col>
      <xdr:colOff>0</xdr:colOff>
      <xdr:row>27</xdr:row>
      <xdr:rowOff>120651</xdr:rowOff>
    </xdr:to>
    <xdr:sp macro="" textlink="">
      <xdr:nvSpPr>
        <xdr:cNvPr id="21" name="四角形: 角を丸くする 20">
          <a:extLst>
            <a:ext uri="{FF2B5EF4-FFF2-40B4-BE49-F238E27FC236}">
              <a16:creationId xmlns:a16="http://schemas.microsoft.com/office/drawing/2014/main" id="{00000000-0008-0000-0100-000015000000}"/>
            </a:ext>
          </a:extLst>
        </xdr:cNvPr>
        <xdr:cNvSpPr/>
      </xdr:nvSpPr>
      <xdr:spPr>
        <a:xfrm>
          <a:off x="733425" y="5467351"/>
          <a:ext cx="2073275" cy="273050"/>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latin typeface="+mn-ea"/>
              <a:ea typeface="+mn-ea"/>
            </a:rPr>
            <a:t>事業の最後の日（計画上）</a:t>
          </a:r>
        </a:p>
      </xdr:txBody>
    </xdr:sp>
    <xdr:clientData/>
  </xdr:twoCellAnchor>
  <xdr:twoCellAnchor>
    <xdr:from>
      <xdr:col>4</xdr:col>
      <xdr:colOff>92074</xdr:colOff>
      <xdr:row>24</xdr:row>
      <xdr:rowOff>85725</xdr:rowOff>
    </xdr:from>
    <xdr:to>
      <xdr:col>17</xdr:col>
      <xdr:colOff>6350</xdr:colOff>
      <xdr:row>25</xdr:row>
      <xdr:rowOff>184150</xdr:rowOff>
    </xdr:to>
    <xdr:sp macro="" textlink="">
      <xdr:nvSpPr>
        <xdr:cNvPr id="22" name="四角形: 角を丸くする 21">
          <a:extLst>
            <a:ext uri="{FF2B5EF4-FFF2-40B4-BE49-F238E27FC236}">
              <a16:creationId xmlns:a16="http://schemas.microsoft.com/office/drawing/2014/main" id="{00000000-0008-0000-0100-000016000000}"/>
            </a:ext>
          </a:extLst>
        </xdr:cNvPr>
        <xdr:cNvSpPr/>
      </xdr:nvSpPr>
      <xdr:spPr>
        <a:xfrm>
          <a:off x="752474" y="5076825"/>
          <a:ext cx="2060576" cy="307975"/>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latin typeface="+mn-ea"/>
              <a:ea typeface="+mn-ea"/>
            </a:rPr>
            <a:t>事業の最初の日（計画上）</a:t>
          </a:r>
        </a:p>
      </xdr:txBody>
    </xdr:sp>
    <xdr:clientData/>
  </xdr:twoCellAnchor>
  <xdr:twoCellAnchor>
    <xdr:from>
      <xdr:col>38</xdr:col>
      <xdr:colOff>152400</xdr:colOff>
      <xdr:row>13</xdr:row>
      <xdr:rowOff>19050</xdr:rowOff>
    </xdr:from>
    <xdr:to>
      <xdr:col>46</xdr:col>
      <xdr:colOff>285750</xdr:colOff>
      <xdr:row>14</xdr:row>
      <xdr:rowOff>152400</xdr:rowOff>
    </xdr:to>
    <xdr:sp macro="" textlink="">
      <xdr:nvSpPr>
        <xdr:cNvPr id="23" name="正方形/長方形 22">
          <a:extLst>
            <a:ext uri="{FF2B5EF4-FFF2-40B4-BE49-F238E27FC236}">
              <a16:creationId xmlns:a16="http://schemas.microsoft.com/office/drawing/2014/main" id="{00000000-0008-0000-0100-000017000000}"/>
            </a:ext>
          </a:extLst>
        </xdr:cNvPr>
        <xdr:cNvSpPr/>
      </xdr:nvSpPr>
      <xdr:spPr>
        <a:xfrm>
          <a:off x="6426200" y="2705100"/>
          <a:ext cx="3276600" cy="342900"/>
        </a:xfrm>
        <a:prstGeom prst="rect">
          <a:avLst/>
        </a:prstGeom>
        <a:solidFill>
          <a:schemeClr val="accent5">
            <a:lumMod val="20000"/>
            <a:lumOff val="80000"/>
          </a:schemeClr>
        </a:solidFill>
        <a:ln>
          <a:solidFill>
            <a:schemeClr val="tx2"/>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200" b="1">
              <a:latin typeface="ＭＳ ゴシック" panose="020B0609070205080204" pitchFamily="49" charset="-128"/>
              <a:ea typeface="ＭＳ ゴシック" panose="020B0609070205080204" pitchFamily="49" charset="-128"/>
            </a:rPr>
            <a:t>水色の箇所は、リストから選択してください。</a:t>
          </a:r>
        </a:p>
      </xdr:txBody>
    </xdr:sp>
    <xdr:clientData/>
  </xdr:twoCellAnchor>
  <xdr:twoCellAnchor>
    <xdr:from>
      <xdr:col>29</xdr:col>
      <xdr:colOff>38100</xdr:colOff>
      <xdr:row>24</xdr:row>
      <xdr:rowOff>19050</xdr:rowOff>
    </xdr:from>
    <xdr:to>
      <xdr:col>36</xdr:col>
      <xdr:colOff>171450</xdr:colOff>
      <xdr:row>28</xdr:row>
      <xdr:rowOff>47625</xdr:rowOff>
    </xdr:to>
    <xdr:sp macro="" textlink="">
      <xdr:nvSpPr>
        <xdr:cNvPr id="14" name="四角形: 角を丸くする 21">
          <a:extLst>
            <a:ext uri="{FF2B5EF4-FFF2-40B4-BE49-F238E27FC236}">
              <a16:creationId xmlns:a16="http://schemas.microsoft.com/office/drawing/2014/main" id="{00000000-0008-0000-0100-00000E000000}"/>
            </a:ext>
          </a:extLst>
        </xdr:cNvPr>
        <xdr:cNvSpPr/>
      </xdr:nvSpPr>
      <xdr:spPr>
        <a:xfrm>
          <a:off x="5286375" y="5019675"/>
          <a:ext cx="1400175" cy="866775"/>
        </a:xfrm>
        <a:prstGeom prst="roundRect">
          <a:avLst/>
        </a:prstGeom>
        <a:ln w="28575">
          <a:solidFill>
            <a:srgbClr val="FFC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latin typeface="ＭＳ Ｐゴシック" panose="020B0600070205080204" pitchFamily="50" charset="-128"/>
              <a:ea typeface="ＭＳ Ｐゴシック" panose="020B0600070205080204" pitchFamily="50" charset="-128"/>
            </a:rPr>
            <a:t>手書きの場合は「￥」を金額の前に記載</a:t>
          </a:r>
        </a:p>
      </xdr:txBody>
    </xdr:sp>
    <xdr:clientData/>
  </xdr:twoCellAnchor>
  <xdr:twoCellAnchor>
    <xdr:from>
      <xdr:col>1</xdr:col>
      <xdr:colOff>66675</xdr:colOff>
      <xdr:row>45</xdr:row>
      <xdr:rowOff>47625</xdr:rowOff>
    </xdr:from>
    <xdr:to>
      <xdr:col>17</xdr:col>
      <xdr:colOff>95250</xdr:colOff>
      <xdr:row>48</xdr:row>
      <xdr:rowOff>28575</xdr:rowOff>
    </xdr:to>
    <xdr:sp macro="" textlink="">
      <xdr:nvSpPr>
        <xdr:cNvPr id="24" name="吹き出し: 線 20">
          <a:extLst>
            <a:ext uri="{FF2B5EF4-FFF2-40B4-BE49-F238E27FC236}">
              <a16:creationId xmlns:a16="http://schemas.microsoft.com/office/drawing/2014/main" id="{00000000-0008-0000-0100-000018000000}"/>
            </a:ext>
          </a:extLst>
        </xdr:cNvPr>
        <xdr:cNvSpPr/>
      </xdr:nvSpPr>
      <xdr:spPr>
        <a:xfrm>
          <a:off x="247650" y="9886950"/>
          <a:ext cx="2924175" cy="552450"/>
        </a:xfrm>
        <a:prstGeom prst="borderCallout1">
          <a:avLst>
            <a:gd name="adj1" fmla="val -15543"/>
            <a:gd name="adj2" fmla="val 4023"/>
            <a:gd name="adj3" fmla="val -140573"/>
            <a:gd name="adj4" fmla="val 39673"/>
          </a:avLst>
        </a:prstGeom>
        <a:ln w="2540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200" b="1">
              <a:solidFill>
                <a:srgbClr val="FF0000"/>
              </a:solidFill>
              <a:effectLst/>
              <a:latin typeface="ＭＳ Ｐゴシック" panose="020B0600070205080204" pitchFamily="50" charset="-128"/>
              <a:ea typeface="ＭＳ Ｐゴシック" panose="020B0600070205080204" pitchFamily="50" charset="-128"/>
              <a:cs typeface="+mn-cs"/>
            </a:rPr>
            <a:t>自署又は押印がない場合は、「連絡先」と「責任者氏名」を記載してください。</a:t>
          </a:r>
          <a:endParaRPr kumimoji="1" lang="ja-JP" altLang="en-US" sz="1200" b="1">
            <a:solidFill>
              <a:srgbClr val="FF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0</xdr:col>
      <xdr:colOff>66674</xdr:colOff>
      <xdr:row>8</xdr:row>
      <xdr:rowOff>171450</xdr:rowOff>
    </xdr:from>
    <xdr:to>
      <xdr:col>13</xdr:col>
      <xdr:colOff>28574</xdr:colOff>
      <xdr:row>10</xdr:row>
      <xdr:rowOff>85725</xdr:rowOff>
    </xdr:to>
    <xdr:sp macro="" textlink="">
      <xdr:nvSpPr>
        <xdr:cNvPr id="15" name="吹き出し: 線 14">
          <a:extLst>
            <a:ext uri="{FF2B5EF4-FFF2-40B4-BE49-F238E27FC236}">
              <a16:creationId xmlns:a16="http://schemas.microsoft.com/office/drawing/2014/main" id="{00000000-0008-0000-0100-00000F000000}"/>
            </a:ext>
          </a:extLst>
        </xdr:cNvPr>
        <xdr:cNvSpPr/>
      </xdr:nvSpPr>
      <xdr:spPr>
        <a:xfrm>
          <a:off x="66674" y="1819275"/>
          <a:ext cx="2314575" cy="333375"/>
        </a:xfrm>
        <a:prstGeom prst="borderCallout1">
          <a:avLst>
            <a:gd name="adj1" fmla="val 57681"/>
            <a:gd name="adj2" fmla="val 100366"/>
            <a:gd name="adj3" fmla="val 303277"/>
            <a:gd name="adj4" fmla="val 144964"/>
          </a:avLst>
        </a:prstGeom>
        <a:ln w="25400"/>
      </xdr:spPr>
      <xdr:style>
        <a:lnRef idx="2">
          <a:schemeClr val="accent2"/>
        </a:lnRef>
        <a:fillRef idx="1">
          <a:schemeClr val="lt1"/>
        </a:fillRef>
        <a:effectRef idx="0">
          <a:schemeClr val="accent2"/>
        </a:effectRef>
        <a:fontRef idx="minor">
          <a:schemeClr val="dk1"/>
        </a:fontRef>
      </xdr:style>
      <xdr:txBody>
        <a:bodyPr wrap="square" rtlCol="0" anchor="t"/>
        <a:lstStyle/>
        <a:p>
          <a:pPr>
            <a:spcAft>
              <a:spcPts val="0"/>
            </a:spcAft>
          </a:pPr>
          <a:r>
            <a:rPr lang="ja-JP" sz="120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役職名（会長、代表等）を記載</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36</xdr:col>
      <xdr:colOff>57150</xdr:colOff>
      <xdr:row>1</xdr:row>
      <xdr:rowOff>247650</xdr:rowOff>
    </xdr:from>
    <xdr:to>
      <xdr:col>46</xdr:col>
      <xdr:colOff>171450</xdr:colOff>
      <xdr:row>5</xdr:row>
      <xdr:rowOff>19050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7600950" y="523875"/>
          <a:ext cx="2857500" cy="666750"/>
        </a:xfrm>
        <a:prstGeom prst="rect">
          <a:avLst/>
        </a:prstGeom>
        <a:solidFill>
          <a:srgbClr val="FFFF00"/>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200" b="1">
              <a:latin typeface="ＭＳ ゴシック" panose="020B0609070205080204" pitchFamily="49" charset="-128"/>
              <a:ea typeface="ＭＳ ゴシック" panose="020B0609070205080204" pitchFamily="49" charset="-128"/>
            </a:rPr>
            <a:t>黄色の箇所を、入力してください。</a:t>
          </a:r>
        </a:p>
      </xdr:txBody>
    </xdr:sp>
    <xdr:clientData/>
  </xdr:twoCellAnchor>
  <mc:AlternateContent xmlns:mc="http://schemas.openxmlformats.org/markup-compatibility/2006">
    <mc:Choice xmlns:a14="http://schemas.microsoft.com/office/drawing/2010/main" Requires="a14">
      <xdr:twoCellAnchor editAs="oneCell">
        <xdr:from>
          <xdr:col>8</xdr:col>
          <xdr:colOff>196850</xdr:colOff>
          <xdr:row>41</xdr:row>
          <xdr:rowOff>25400</xdr:rowOff>
        </xdr:from>
        <xdr:to>
          <xdr:col>10</xdr:col>
          <xdr:colOff>196850</xdr:colOff>
          <xdr:row>41</xdr:row>
          <xdr:rowOff>222250</xdr:rowOff>
        </xdr:to>
        <xdr:sp macro="" textlink="">
          <xdr:nvSpPr>
            <xdr:cNvPr id="59393" name="Check Box 1" hidden="1">
              <a:extLst>
                <a:ext uri="{63B3BB69-23CF-44E3-9099-C40C66FF867C}">
                  <a14:compatExt spid="_x0000_s59393"/>
                </a:ext>
                <a:ext uri="{FF2B5EF4-FFF2-40B4-BE49-F238E27FC236}">
                  <a16:creationId xmlns:a16="http://schemas.microsoft.com/office/drawing/2014/main" id="{00000000-0008-0000-0200-000001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41</xdr:row>
          <xdr:rowOff>25400</xdr:rowOff>
        </xdr:from>
        <xdr:to>
          <xdr:col>8</xdr:col>
          <xdr:colOff>114300</xdr:colOff>
          <xdr:row>41</xdr:row>
          <xdr:rowOff>222250</xdr:rowOff>
        </xdr:to>
        <xdr:sp macro="" textlink="">
          <xdr:nvSpPr>
            <xdr:cNvPr id="59394" name="Check Box 2" hidden="1">
              <a:extLst>
                <a:ext uri="{63B3BB69-23CF-44E3-9099-C40C66FF867C}">
                  <a14:compatExt spid="_x0000_s59394"/>
                </a:ext>
                <a:ext uri="{FF2B5EF4-FFF2-40B4-BE49-F238E27FC236}">
                  <a16:creationId xmlns:a16="http://schemas.microsoft.com/office/drawing/2014/main" id="{00000000-0008-0000-0200-000002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xdr:twoCellAnchor>
    <xdr:from>
      <xdr:col>36</xdr:col>
      <xdr:colOff>57150</xdr:colOff>
      <xdr:row>40</xdr:row>
      <xdr:rowOff>228600</xdr:rowOff>
    </xdr:from>
    <xdr:to>
      <xdr:col>44</xdr:col>
      <xdr:colOff>133350</xdr:colOff>
      <xdr:row>43</xdr:row>
      <xdr:rowOff>104775</xdr:rowOff>
    </xdr:to>
    <xdr:sp macro="" textlink="">
      <xdr:nvSpPr>
        <xdr:cNvPr id="6" name="正方形/長方形 5">
          <a:extLst>
            <a:ext uri="{FF2B5EF4-FFF2-40B4-BE49-F238E27FC236}">
              <a16:creationId xmlns:a16="http://schemas.microsoft.com/office/drawing/2014/main" id="{00000000-0008-0000-0200-000006000000}"/>
            </a:ext>
          </a:extLst>
        </xdr:cNvPr>
        <xdr:cNvSpPr/>
      </xdr:nvSpPr>
      <xdr:spPr>
        <a:xfrm>
          <a:off x="7600950" y="9639300"/>
          <a:ext cx="2324100" cy="590550"/>
        </a:xfrm>
        <a:prstGeom prst="rect">
          <a:avLst/>
        </a:prstGeom>
        <a:solidFill>
          <a:schemeClr val="accent5">
            <a:lumMod val="20000"/>
            <a:lumOff val="80000"/>
          </a:schemeClr>
        </a:solidFill>
        <a:ln w="25400">
          <a:solidFill>
            <a:schemeClr val="accent1">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水色の箇所は、該当する□に、☑を入れてください。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33</xdr:col>
      <xdr:colOff>122525</xdr:colOff>
      <xdr:row>24</xdr:row>
      <xdr:rowOff>147918</xdr:rowOff>
    </xdr:from>
    <xdr:to>
      <xdr:col>63</xdr:col>
      <xdr:colOff>143222</xdr:colOff>
      <xdr:row>37</xdr:row>
      <xdr:rowOff>140449</xdr:rowOff>
    </xdr:to>
    <xdr:pic>
      <xdr:nvPicPr>
        <xdr:cNvPr id="68629" name="図 68628">
          <a:extLst>
            <a:ext uri="{FF2B5EF4-FFF2-40B4-BE49-F238E27FC236}">
              <a16:creationId xmlns:a16="http://schemas.microsoft.com/office/drawing/2014/main" id="{00000000-0008-0000-0300-0000150C0100}"/>
            </a:ext>
          </a:extLst>
        </xdr:cNvPr>
        <xdr:cNvPicPr>
          <a:picLocks noChangeAspect="1"/>
        </xdr:cNvPicPr>
      </xdr:nvPicPr>
      <xdr:blipFill rotWithShape="1">
        <a:blip xmlns:r="http://schemas.openxmlformats.org/officeDocument/2006/relationships" r:embed="rId1"/>
        <a:srcRect t="35785"/>
        <a:stretch/>
      </xdr:blipFill>
      <xdr:spPr>
        <a:xfrm>
          <a:off x="7760454" y="5894294"/>
          <a:ext cx="6313921" cy="3022602"/>
        </a:xfrm>
        <a:prstGeom prst="rect">
          <a:avLst/>
        </a:prstGeom>
      </xdr:spPr>
    </xdr:pic>
    <xdr:clientData/>
  </xdr:twoCellAnchor>
  <xdr:twoCellAnchor editAs="oneCell">
    <xdr:from>
      <xdr:col>33</xdr:col>
      <xdr:colOff>171827</xdr:colOff>
      <xdr:row>9</xdr:row>
      <xdr:rowOff>188255</xdr:rowOff>
    </xdr:from>
    <xdr:to>
      <xdr:col>52</xdr:col>
      <xdr:colOff>176452</xdr:colOff>
      <xdr:row>21</xdr:row>
      <xdr:rowOff>212162</xdr:rowOff>
    </xdr:to>
    <xdr:pic>
      <xdr:nvPicPr>
        <xdr:cNvPr id="68621" name="図 68620">
          <a:extLst>
            <a:ext uri="{FF2B5EF4-FFF2-40B4-BE49-F238E27FC236}">
              <a16:creationId xmlns:a16="http://schemas.microsoft.com/office/drawing/2014/main" id="{00000000-0008-0000-0300-00000D0C01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5931" b="45707"/>
        <a:stretch/>
      </xdr:blipFill>
      <xdr:spPr>
        <a:xfrm>
          <a:off x="7809756" y="2438396"/>
          <a:ext cx="4029778" cy="2820895"/>
        </a:xfrm>
        <a:prstGeom prst="rect">
          <a:avLst/>
        </a:prstGeom>
      </xdr:spPr>
    </xdr:pic>
    <xdr:clientData/>
  </xdr:twoCellAnchor>
  <xdr:twoCellAnchor>
    <xdr:from>
      <xdr:col>33</xdr:col>
      <xdr:colOff>95704</xdr:colOff>
      <xdr:row>2</xdr:row>
      <xdr:rowOff>89808</xdr:rowOff>
    </xdr:from>
    <xdr:to>
      <xdr:col>62</xdr:col>
      <xdr:colOff>163286</xdr:colOff>
      <xdr:row>3</xdr:row>
      <xdr:rowOff>154214</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7296604" y="559708"/>
          <a:ext cx="5788932" cy="299356"/>
        </a:xfrm>
        <a:prstGeom prst="rect">
          <a:avLst/>
        </a:prstGeom>
        <a:solidFill>
          <a:srgbClr val="FFFF00"/>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200" b="1">
              <a:latin typeface="ＭＳ ゴシック" panose="020B0609070205080204" pitchFamily="49" charset="-128"/>
              <a:ea typeface="ＭＳ ゴシック" panose="020B0609070205080204" pitchFamily="49" charset="-128"/>
            </a:rPr>
            <a:t>黄色の箇所を、入力してください。</a:t>
          </a:r>
        </a:p>
      </xdr:txBody>
    </xdr:sp>
    <xdr:clientData/>
  </xdr:twoCellAnchor>
  <mc:AlternateContent xmlns:mc="http://schemas.openxmlformats.org/markup-compatibility/2006">
    <mc:Choice xmlns:a14="http://schemas.microsoft.com/office/drawing/2010/main" Requires="a14">
      <xdr:twoCellAnchor editAs="oneCell">
        <xdr:from>
          <xdr:col>8</xdr:col>
          <xdr:colOff>107950</xdr:colOff>
          <xdr:row>41</xdr:row>
          <xdr:rowOff>228600</xdr:rowOff>
        </xdr:from>
        <xdr:to>
          <xdr:col>10</xdr:col>
          <xdr:colOff>101600</xdr:colOff>
          <xdr:row>43</xdr:row>
          <xdr:rowOff>0</xdr:rowOff>
        </xdr:to>
        <xdr:sp macro="" textlink="">
          <xdr:nvSpPr>
            <xdr:cNvPr id="68609" name="Check Box 1" hidden="1">
              <a:extLst>
                <a:ext uri="{63B3BB69-23CF-44E3-9099-C40C66FF867C}">
                  <a14:compatExt spid="_x0000_s68609"/>
                </a:ext>
                <a:ext uri="{FF2B5EF4-FFF2-40B4-BE49-F238E27FC236}">
                  <a16:creationId xmlns:a16="http://schemas.microsoft.com/office/drawing/2014/main" id="{00000000-0008-0000-0300-0000010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101600</xdr:colOff>
          <xdr:row>42</xdr:row>
          <xdr:rowOff>12700</xdr:rowOff>
        </xdr:from>
        <xdr:to>
          <xdr:col>8</xdr:col>
          <xdr:colOff>69850</xdr:colOff>
          <xdr:row>42</xdr:row>
          <xdr:rowOff>222250</xdr:rowOff>
        </xdr:to>
        <xdr:sp macro="" textlink="">
          <xdr:nvSpPr>
            <xdr:cNvPr id="68610" name="Check Box 2" hidden="1">
              <a:extLst>
                <a:ext uri="{63B3BB69-23CF-44E3-9099-C40C66FF867C}">
                  <a14:compatExt spid="_x0000_s68610"/>
                </a:ext>
                <a:ext uri="{FF2B5EF4-FFF2-40B4-BE49-F238E27FC236}">
                  <a16:creationId xmlns:a16="http://schemas.microsoft.com/office/drawing/2014/main" id="{00000000-0008-0000-0300-0000020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xdr:twoCellAnchor>
    <xdr:from>
      <xdr:col>33</xdr:col>
      <xdr:colOff>107495</xdr:colOff>
      <xdr:row>3</xdr:row>
      <xdr:rowOff>215447</xdr:rowOff>
    </xdr:from>
    <xdr:to>
      <xdr:col>62</xdr:col>
      <xdr:colOff>172356</xdr:colOff>
      <xdr:row>5</xdr:row>
      <xdr:rowOff>36286</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7308395" y="920297"/>
          <a:ext cx="5786211" cy="290739"/>
        </a:xfrm>
        <a:prstGeom prst="rect">
          <a:avLst/>
        </a:prstGeom>
        <a:solidFill>
          <a:schemeClr val="accent5">
            <a:lumMod val="20000"/>
            <a:lumOff val="80000"/>
          </a:schemeClr>
        </a:solidFill>
        <a:ln w="25400">
          <a:solidFill>
            <a:schemeClr val="accent1">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水色の箇所は、該当する□に、☑を入れてください。</a:t>
          </a:r>
        </a:p>
      </xdr:txBody>
    </xdr:sp>
    <xdr:clientData/>
  </xdr:twoCellAnchor>
  <xdr:twoCellAnchor>
    <xdr:from>
      <xdr:col>44</xdr:col>
      <xdr:colOff>143807</xdr:colOff>
      <xdr:row>15</xdr:row>
      <xdr:rowOff>198065</xdr:rowOff>
    </xdr:from>
    <xdr:to>
      <xdr:col>45</xdr:col>
      <xdr:colOff>158371</xdr:colOff>
      <xdr:row>22</xdr:row>
      <xdr:rowOff>14940</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10157383" y="3846700"/>
          <a:ext cx="220753" cy="1448452"/>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oneCellAnchor>
    <xdr:from>
      <xdr:col>33</xdr:col>
      <xdr:colOff>6937</xdr:colOff>
      <xdr:row>8</xdr:row>
      <xdr:rowOff>324437</xdr:rowOff>
    </xdr:from>
    <xdr:ext cx="2112181" cy="275717"/>
    <xdr:sp macro="" textlink="">
      <xdr:nvSpPr>
        <xdr:cNvPr id="9" name="テキスト ボックス 8">
          <a:extLst>
            <a:ext uri="{FF2B5EF4-FFF2-40B4-BE49-F238E27FC236}">
              <a16:creationId xmlns:a16="http://schemas.microsoft.com/office/drawing/2014/main" id="{00000000-0008-0000-0300-000009000000}"/>
            </a:ext>
          </a:extLst>
        </xdr:cNvPr>
        <xdr:cNvSpPr txBox="1"/>
      </xdr:nvSpPr>
      <xdr:spPr>
        <a:xfrm>
          <a:off x="7163761" y="2177143"/>
          <a:ext cx="2112181"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kern="1200"/>
            <a:t>＜事業活動実績報告書＞　抜粋</a:t>
          </a:r>
        </a:p>
      </xdr:txBody>
    </xdr:sp>
    <xdr:clientData/>
  </xdr:oneCellAnchor>
  <xdr:oneCellAnchor>
    <xdr:from>
      <xdr:col>0</xdr:col>
      <xdr:colOff>0</xdr:colOff>
      <xdr:row>8</xdr:row>
      <xdr:rowOff>235325</xdr:rowOff>
    </xdr:from>
    <xdr:ext cx="493661" cy="492443"/>
    <xdr:sp macro="" textlink="">
      <xdr:nvSpPr>
        <xdr:cNvPr id="11" name="テキスト ボックス 10">
          <a:extLst>
            <a:ext uri="{FF2B5EF4-FFF2-40B4-BE49-F238E27FC236}">
              <a16:creationId xmlns:a16="http://schemas.microsoft.com/office/drawing/2014/main" id="{00000000-0008-0000-0300-00000B000000}"/>
            </a:ext>
          </a:extLst>
        </xdr:cNvPr>
        <xdr:cNvSpPr txBox="1"/>
      </xdr:nvSpPr>
      <xdr:spPr>
        <a:xfrm>
          <a:off x="0" y="2088031"/>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①</a:t>
          </a:r>
        </a:p>
      </xdr:txBody>
    </xdr:sp>
    <xdr:clientData/>
  </xdr:oneCellAnchor>
  <xdr:oneCellAnchor>
    <xdr:from>
      <xdr:col>0</xdr:col>
      <xdr:colOff>0</xdr:colOff>
      <xdr:row>9</xdr:row>
      <xdr:rowOff>128922</xdr:rowOff>
    </xdr:from>
    <xdr:ext cx="493661" cy="492443"/>
    <xdr:sp macro="" textlink="">
      <xdr:nvSpPr>
        <xdr:cNvPr id="12" name="テキスト ボックス 11">
          <a:extLst>
            <a:ext uri="{FF2B5EF4-FFF2-40B4-BE49-F238E27FC236}">
              <a16:creationId xmlns:a16="http://schemas.microsoft.com/office/drawing/2014/main" id="{00000000-0008-0000-0300-00000C000000}"/>
            </a:ext>
          </a:extLst>
        </xdr:cNvPr>
        <xdr:cNvSpPr txBox="1"/>
      </xdr:nvSpPr>
      <xdr:spPr>
        <a:xfrm>
          <a:off x="0" y="2362628"/>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②</a:t>
          </a:r>
        </a:p>
      </xdr:txBody>
    </xdr:sp>
    <xdr:clientData/>
  </xdr:oneCellAnchor>
  <xdr:oneCellAnchor>
    <xdr:from>
      <xdr:col>24</xdr:col>
      <xdr:colOff>81533</xdr:colOff>
      <xdr:row>13</xdr:row>
      <xdr:rowOff>85272</xdr:rowOff>
    </xdr:from>
    <xdr:ext cx="538844" cy="492443"/>
    <xdr:sp macro="" textlink="">
      <xdr:nvSpPr>
        <xdr:cNvPr id="14" name="テキスト ボックス 13">
          <a:extLst>
            <a:ext uri="{FF2B5EF4-FFF2-40B4-BE49-F238E27FC236}">
              <a16:creationId xmlns:a16="http://schemas.microsoft.com/office/drawing/2014/main" id="{00000000-0008-0000-0300-00000E000000}"/>
            </a:ext>
          </a:extLst>
        </xdr:cNvPr>
        <xdr:cNvSpPr txBox="1"/>
      </xdr:nvSpPr>
      <xdr:spPr>
        <a:xfrm>
          <a:off x="4922474" y="3245331"/>
          <a:ext cx="538844"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400" b="1" kern="1200">
              <a:solidFill>
                <a:srgbClr val="00B050"/>
              </a:solidFill>
              <a:latin typeface="HGS創英角ﾎﾟｯﾌﾟ体" panose="040B0A00000000000000" pitchFamily="50" charset="-128"/>
              <a:ea typeface="HGS創英角ﾎﾟｯﾌﾟ体" panose="040B0A00000000000000" pitchFamily="50" charset="-128"/>
            </a:rPr>
            <a:t>a</a:t>
          </a:r>
          <a:endPar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49</xdr:col>
      <xdr:colOff>107263</xdr:colOff>
      <xdr:row>24</xdr:row>
      <xdr:rowOff>7045</xdr:rowOff>
    </xdr:from>
    <xdr:ext cx="538844" cy="518351"/>
    <xdr:sp macro="" textlink="">
      <xdr:nvSpPr>
        <xdr:cNvPr id="15" name="テキスト ボックス 14">
          <a:extLst>
            <a:ext uri="{FF2B5EF4-FFF2-40B4-BE49-F238E27FC236}">
              <a16:creationId xmlns:a16="http://schemas.microsoft.com/office/drawing/2014/main" id="{00000000-0008-0000-0300-00000F000000}"/>
            </a:ext>
          </a:extLst>
        </xdr:cNvPr>
        <xdr:cNvSpPr txBox="1"/>
      </xdr:nvSpPr>
      <xdr:spPr>
        <a:xfrm>
          <a:off x="10685616" y="5753421"/>
          <a:ext cx="538844" cy="5183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a</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63</xdr:col>
      <xdr:colOff>192114</xdr:colOff>
      <xdr:row>26</xdr:row>
      <xdr:rowOff>97650</xdr:rowOff>
    </xdr:from>
    <xdr:ext cx="538844" cy="425822"/>
    <xdr:sp macro="" textlink="">
      <xdr:nvSpPr>
        <xdr:cNvPr id="16" name="テキスト ボックス 15">
          <a:extLst>
            <a:ext uri="{FF2B5EF4-FFF2-40B4-BE49-F238E27FC236}">
              <a16:creationId xmlns:a16="http://schemas.microsoft.com/office/drawing/2014/main" id="{00000000-0008-0000-0300-000010000000}"/>
            </a:ext>
          </a:extLst>
        </xdr:cNvPr>
        <xdr:cNvSpPr txBox="1"/>
      </xdr:nvSpPr>
      <xdr:spPr>
        <a:xfrm>
          <a:off x="13657102" y="6310191"/>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b</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24</xdr:col>
      <xdr:colOff>112060</xdr:colOff>
      <xdr:row>14</xdr:row>
      <xdr:rowOff>165741</xdr:rowOff>
    </xdr:from>
    <xdr:ext cx="353786" cy="425822"/>
    <xdr:sp macro="" textlink="">
      <xdr:nvSpPr>
        <xdr:cNvPr id="17" name="テキスト ボックス 16">
          <a:extLst>
            <a:ext uri="{FF2B5EF4-FFF2-40B4-BE49-F238E27FC236}">
              <a16:creationId xmlns:a16="http://schemas.microsoft.com/office/drawing/2014/main" id="{00000000-0008-0000-0300-000011000000}"/>
            </a:ext>
          </a:extLst>
        </xdr:cNvPr>
        <xdr:cNvSpPr txBox="1"/>
      </xdr:nvSpPr>
      <xdr:spPr>
        <a:xfrm>
          <a:off x="4953001" y="3557388"/>
          <a:ext cx="353786"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b</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24</xdr:col>
      <xdr:colOff>123587</xdr:colOff>
      <xdr:row>15</xdr:row>
      <xdr:rowOff>145784</xdr:rowOff>
    </xdr:from>
    <xdr:ext cx="353786" cy="425822"/>
    <xdr:sp macro="" textlink="">
      <xdr:nvSpPr>
        <xdr:cNvPr id="18" name="テキスト ボックス 17">
          <a:extLst>
            <a:ext uri="{FF2B5EF4-FFF2-40B4-BE49-F238E27FC236}">
              <a16:creationId xmlns:a16="http://schemas.microsoft.com/office/drawing/2014/main" id="{00000000-0008-0000-0300-000012000000}"/>
            </a:ext>
          </a:extLst>
        </xdr:cNvPr>
        <xdr:cNvSpPr txBox="1"/>
      </xdr:nvSpPr>
      <xdr:spPr>
        <a:xfrm>
          <a:off x="4964528" y="3769019"/>
          <a:ext cx="353786"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c</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63</xdr:col>
      <xdr:colOff>193501</xdr:colOff>
      <xdr:row>27</xdr:row>
      <xdr:rowOff>52615</xdr:rowOff>
    </xdr:from>
    <xdr:ext cx="538844" cy="425822"/>
    <xdr:sp macro="" textlink="">
      <xdr:nvSpPr>
        <xdr:cNvPr id="19" name="テキスト ボックス 18">
          <a:extLst>
            <a:ext uri="{FF2B5EF4-FFF2-40B4-BE49-F238E27FC236}">
              <a16:creationId xmlns:a16="http://schemas.microsoft.com/office/drawing/2014/main" id="{00000000-0008-0000-0300-000013000000}"/>
            </a:ext>
          </a:extLst>
        </xdr:cNvPr>
        <xdr:cNvSpPr txBox="1"/>
      </xdr:nvSpPr>
      <xdr:spPr>
        <a:xfrm>
          <a:off x="13658489" y="6498239"/>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c</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twoCellAnchor>
    <xdr:from>
      <xdr:col>63</xdr:col>
      <xdr:colOff>183578</xdr:colOff>
      <xdr:row>31</xdr:row>
      <xdr:rowOff>19529</xdr:rowOff>
    </xdr:from>
    <xdr:to>
      <xdr:col>64</xdr:col>
      <xdr:colOff>20120</xdr:colOff>
      <xdr:row>32</xdr:row>
      <xdr:rowOff>104589</xdr:rowOff>
    </xdr:to>
    <xdr:sp macro="" textlink="">
      <xdr:nvSpPr>
        <xdr:cNvPr id="21" name="右中かっこ 20">
          <a:extLst>
            <a:ext uri="{FF2B5EF4-FFF2-40B4-BE49-F238E27FC236}">
              <a16:creationId xmlns:a16="http://schemas.microsoft.com/office/drawing/2014/main" id="{00000000-0008-0000-0300-000015000000}"/>
            </a:ext>
          </a:extLst>
        </xdr:cNvPr>
        <xdr:cNvSpPr/>
      </xdr:nvSpPr>
      <xdr:spPr>
        <a:xfrm>
          <a:off x="13648566" y="7397482"/>
          <a:ext cx="42730" cy="318142"/>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kern="1200"/>
        </a:p>
      </xdr:txBody>
    </xdr:sp>
    <xdr:clientData/>
  </xdr:twoCellAnchor>
  <xdr:oneCellAnchor>
    <xdr:from>
      <xdr:col>63</xdr:col>
      <xdr:colOff>179948</xdr:colOff>
      <xdr:row>28</xdr:row>
      <xdr:rowOff>63073</xdr:rowOff>
    </xdr:from>
    <xdr:ext cx="538844" cy="425822"/>
    <xdr:sp macro="" textlink="">
      <xdr:nvSpPr>
        <xdr:cNvPr id="22" name="テキスト ボックス 21">
          <a:extLst>
            <a:ext uri="{FF2B5EF4-FFF2-40B4-BE49-F238E27FC236}">
              <a16:creationId xmlns:a16="http://schemas.microsoft.com/office/drawing/2014/main" id="{00000000-0008-0000-0300-000016000000}"/>
            </a:ext>
          </a:extLst>
        </xdr:cNvPr>
        <xdr:cNvSpPr txBox="1"/>
      </xdr:nvSpPr>
      <xdr:spPr>
        <a:xfrm>
          <a:off x="13644936" y="6741779"/>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d</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24</xdr:col>
      <xdr:colOff>105016</xdr:colOff>
      <xdr:row>16</xdr:row>
      <xdr:rowOff>155175</xdr:rowOff>
    </xdr:from>
    <xdr:ext cx="538844" cy="425822"/>
    <xdr:sp macro="" textlink="">
      <xdr:nvSpPr>
        <xdr:cNvPr id="23" name="テキスト ボックス 22">
          <a:extLst>
            <a:ext uri="{FF2B5EF4-FFF2-40B4-BE49-F238E27FC236}">
              <a16:creationId xmlns:a16="http://schemas.microsoft.com/office/drawing/2014/main" id="{00000000-0008-0000-0300-000017000000}"/>
            </a:ext>
          </a:extLst>
        </xdr:cNvPr>
        <xdr:cNvSpPr txBox="1"/>
      </xdr:nvSpPr>
      <xdr:spPr>
        <a:xfrm>
          <a:off x="4945957" y="4009999"/>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d</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63</xdr:col>
      <xdr:colOff>197770</xdr:colOff>
      <xdr:row>29</xdr:row>
      <xdr:rowOff>1387</xdr:rowOff>
    </xdr:from>
    <xdr:ext cx="538844" cy="425822"/>
    <xdr:sp macro="" textlink="">
      <xdr:nvSpPr>
        <xdr:cNvPr id="24" name="テキスト ボックス 23">
          <a:extLst>
            <a:ext uri="{FF2B5EF4-FFF2-40B4-BE49-F238E27FC236}">
              <a16:creationId xmlns:a16="http://schemas.microsoft.com/office/drawing/2014/main" id="{00000000-0008-0000-0300-000018000000}"/>
            </a:ext>
          </a:extLst>
        </xdr:cNvPr>
        <xdr:cNvSpPr txBox="1"/>
      </xdr:nvSpPr>
      <xdr:spPr>
        <a:xfrm>
          <a:off x="13662758" y="6913175"/>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e</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24</xdr:col>
      <xdr:colOff>94022</xdr:colOff>
      <xdr:row>17</xdr:row>
      <xdr:rowOff>117500</xdr:rowOff>
    </xdr:from>
    <xdr:ext cx="538844" cy="425822"/>
    <xdr:sp macro="" textlink="">
      <xdr:nvSpPr>
        <xdr:cNvPr id="25" name="テキスト ボックス 24">
          <a:extLst>
            <a:ext uri="{FF2B5EF4-FFF2-40B4-BE49-F238E27FC236}">
              <a16:creationId xmlns:a16="http://schemas.microsoft.com/office/drawing/2014/main" id="{00000000-0008-0000-0300-000019000000}"/>
            </a:ext>
          </a:extLst>
        </xdr:cNvPr>
        <xdr:cNvSpPr txBox="1"/>
      </xdr:nvSpPr>
      <xdr:spPr>
        <a:xfrm>
          <a:off x="4934963" y="4203912"/>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e</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32</xdr:col>
      <xdr:colOff>1301489</xdr:colOff>
      <xdr:row>23</xdr:row>
      <xdr:rowOff>97334</xdr:rowOff>
    </xdr:from>
    <xdr:ext cx="1547924" cy="275717"/>
    <xdr:sp macro="" textlink="">
      <xdr:nvSpPr>
        <xdr:cNvPr id="26" name="テキスト ボックス 25">
          <a:extLst>
            <a:ext uri="{FF2B5EF4-FFF2-40B4-BE49-F238E27FC236}">
              <a16:creationId xmlns:a16="http://schemas.microsoft.com/office/drawing/2014/main" id="{00000000-0008-0000-0300-00001A000000}"/>
            </a:ext>
          </a:extLst>
        </xdr:cNvPr>
        <xdr:cNvSpPr txBox="1"/>
      </xdr:nvSpPr>
      <xdr:spPr>
        <a:xfrm>
          <a:off x="7612642" y="5610628"/>
          <a:ext cx="1547924"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kern="1200"/>
            <a:t>＜収入内訳書＞　抜粋</a:t>
          </a:r>
        </a:p>
      </xdr:txBody>
    </xdr:sp>
    <xdr:clientData/>
  </xdr:oneCellAnchor>
  <xdr:oneCellAnchor>
    <xdr:from>
      <xdr:col>63</xdr:col>
      <xdr:colOff>101396</xdr:colOff>
      <xdr:row>30</xdr:row>
      <xdr:rowOff>192097</xdr:rowOff>
    </xdr:from>
    <xdr:ext cx="538844" cy="425822"/>
    <xdr:sp macro="" textlink="">
      <xdr:nvSpPr>
        <xdr:cNvPr id="27" name="テキスト ボックス 26">
          <a:extLst>
            <a:ext uri="{FF2B5EF4-FFF2-40B4-BE49-F238E27FC236}">
              <a16:creationId xmlns:a16="http://schemas.microsoft.com/office/drawing/2014/main" id="{00000000-0008-0000-0300-00001B000000}"/>
            </a:ext>
          </a:extLst>
        </xdr:cNvPr>
        <xdr:cNvSpPr txBox="1"/>
      </xdr:nvSpPr>
      <xdr:spPr>
        <a:xfrm>
          <a:off x="13566384" y="7336968"/>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rPr>
            <a:t>ｆ</a:t>
          </a:r>
        </a:p>
      </xdr:txBody>
    </xdr:sp>
    <xdr:clientData/>
  </xdr:oneCellAnchor>
  <xdr:oneCellAnchor>
    <xdr:from>
      <xdr:col>25</xdr:col>
      <xdr:colOff>425</xdr:colOff>
      <xdr:row>20</xdr:row>
      <xdr:rowOff>165312</xdr:rowOff>
    </xdr:from>
    <xdr:ext cx="538844" cy="425822"/>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5043072" y="4946488"/>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rPr>
            <a:t>ｆ</a:t>
          </a:r>
        </a:p>
      </xdr:txBody>
    </xdr:sp>
    <xdr:clientData/>
  </xdr:oneCellAnchor>
  <xdr:oneCellAnchor>
    <xdr:from>
      <xdr:col>24</xdr:col>
      <xdr:colOff>197116</xdr:colOff>
      <xdr:row>21</xdr:row>
      <xdr:rowOff>128812</xdr:rowOff>
    </xdr:from>
    <xdr:ext cx="538844" cy="425822"/>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5038057" y="5141577"/>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rPr>
            <a:t>ｇ</a:t>
          </a:r>
        </a:p>
      </xdr:txBody>
    </xdr:sp>
    <xdr:clientData/>
  </xdr:oneCellAnchor>
  <xdr:oneCellAnchor>
    <xdr:from>
      <xdr:col>23</xdr:col>
      <xdr:colOff>173317</xdr:colOff>
      <xdr:row>43</xdr:row>
      <xdr:rowOff>173418</xdr:rowOff>
    </xdr:from>
    <xdr:ext cx="538844" cy="492443"/>
    <xdr:sp macro="" textlink="">
      <xdr:nvSpPr>
        <xdr:cNvPr id="68608" name="テキスト ボックス 68607">
          <a:extLst>
            <a:ext uri="{FF2B5EF4-FFF2-40B4-BE49-F238E27FC236}">
              <a16:creationId xmlns:a16="http://schemas.microsoft.com/office/drawing/2014/main" id="{00000000-0008-0000-0300-0000000C0100}"/>
            </a:ext>
          </a:extLst>
        </xdr:cNvPr>
        <xdr:cNvSpPr txBox="1"/>
      </xdr:nvSpPr>
      <xdr:spPr>
        <a:xfrm>
          <a:off x="4709458" y="10348359"/>
          <a:ext cx="538844"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⑤</a:t>
          </a:r>
        </a:p>
      </xdr:txBody>
    </xdr:sp>
    <xdr:clientData/>
  </xdr:oneCellAnchor>
  <mc:AlternateContent xmlns:mc="http://schemas.openxmlformats.org/markup-compatibility/2006">
    <mc:Choice xmlns:a14="http://schemas.microsoft.com/office/drawing/2010/main" Requires="a14">
      <xdr:twoCellAnchor editAs="oneCell">
        <xdr:from>
          <xdr:col>8</xdr:col>
          <xdr:colOff>196850</xdr:colOff>
          <xdr:row>41</xdr:row>
          <xdr:rowOff>25400</xdr:rowOff>
        </xdr:from>
        <xdr:to>
          <xdr:col>10</xdr:col>
          <xdr:colOff>184150</xdr:colOff>
          <xdr:row>41</xdr:row>
          <xdr:rowOff>222250</xdr:rowOff>
        </xdr:to>
        <xdr:sp macro="" textlink="">
          <xdr:nvSpPr>
            <xdr:cNvPr id="68611" name="Check Box 3" hidden="1">
              <a:extLst>
                <a:ext uri="{63B3BB69-23CF-44E3-9099-C40C66FF867C}">
                  <a14:compatExt spid="_x0000_s68611"/>
                </a:ext>
                <a:ext uri="{FF2B5EF4-FFF2-40B4-BE49-F238E27FC236}">
                  <a16:creationId xmlns:a16="http://schemas.microsoft.com/office/drawing/2014/main" id="{00000000-0008-0000-0300-0000030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41</xdr:row>
          <xdr:rowOff>25400</xdr:rowOff>
        </xdr:from>
        <xdr:to>
          <xdr:col>8</xdr:col>
          <xdr:colOff>101600</xdr:colOff>
          <xdr:row>41</xdr:row>
          <xdr:rowOff>222250</xdr:rowOff>
        </xdr:to>
        <xdr:sp macro="" textlink="">
          <xdr:nvSpPr>
            <xdr:cNvPr id="68612" name="Check Box 4" hidden="1">
              <a:extLst>
                <a:ext uri="{63B3BB69-23CF-44E3-9099-C40C66FF867C}">
                  <a14:compatExt spid="_x0000_s68612"/>
                </a:ext>
                <a:ext uri="{FF2B5EF4-FFF2-40B4-BE49-F238E27FC236}">
                  <a16:creationId xmlns:a16="http://schemas.microsoft.com/office/drawing/2014/main" id="{00000000-0008-0000-0300-0000040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xdr:twoCellAnchor>
    <xdr:from>
      <xdr:col>48</xdr:col>
      <xdr:colOff>158909</xdr:colOff>
      <xdr:row>10</xdr:row>
      <xdr:rowOff>13980</xdr:rowOff>
    </xdr:from>
    <xdr:to>
      <xdr:col>51</xdr:col>
      <xdr:colOff>204692</xdr:colOff>
      <xdr:row>11</xdr:row>
      <xdr:rowOff>47811</xdr:rowOff>
    </xdr:to>
    <xdr:sp macro="" textlink="">
      <xdr:nvSpPr>
        <xdr:cNvPr id="8" name="正方形/長方形 7">
          <a:extLst>
            <a:ext uri="{FF2B5EF4-FFF2-40B4-BE49-F238E27FC236}">
              <a16:creationId xmlns:a16="http://schemas.microsoft.com/office/drawing/2014/main" id="{00000000-0008-0000-0300-000008000000}"/>
            </a:ext>
          </a:extLst>
        </xdr:cNvPr>
        <xdr:cNvSpPr/>
      </xdr:nvSpPr>
      <xdr:spPr>
        <a:xfrm>
          <a:off x="10997238" y="2497204"/>
          <a:ext cx="664348" cy="266913"/>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53</xdr:col>
      <xdr:colOff>195727</xdr:colOff>
      <xdr:row>9</xdr:row>
      <xdr:rowOff>127000</xdr:rowOff>
    </xdr:from>
    <xdr:to>
      <xdr:col>62</xdr:col>
      <xdr:colOff>86656</xdr:colOff>
      <xdr:row>12</xdr:row>
      <xdr:rowOff>127000</xdr:rowOff>
    </xdr:to>
    <xdr:sp macro="" textlink="">
      <xdr:nvSpPr>
        <xdr:cNvPr id="68622" name="吹き出し: 角を丸めた四角形 68621">
          <a:extLst>
            <a:ext uri="{FF2B5EF4-FFF2-40B4-BE49-F238E27FC236}">
              <a16:creationId xmlns:a16="http://schemas.microsoft.com/office/drawing/2014/main" id="{00000000-0008-0000-0300-00000E0C0100}"/>
            </a:ext>
          </a:extLst>
        </xdr:cNvPr>
        <xdr:cNvSpPr/>
      </xdr:nvSpPr>
      <xdr:spPr>
        <a:xfrm>
          <a:off x="12064998" y="2377141"/>
          <a:ext cx="1746623" cy="699247"/>
        </a:xfrm>
        <a:prstGeom prst="wedgeRoundRectCallout">
          <a:avLst>
            <a:gd name="adj1" fmla="val -73998"/>
            <a:gd name="adj2" fmla="val -22264"/>
            <a:gd name="adj3" fmla="val 16667"/>
          </a:avLst>
        </a:prstGeom>
        <a:no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ysClr val="windowText" lastClr="000000"/>
              </a:solidFill>
            </a:rPr>
            <a:t>（</a:t>
          </a:r>
          <a:r>
            <a:rPr kumimoji="1" lang="en-US" altLang="ja-JP" sz="1400">
              <a:solidFill>
                <a:sysClr val="windowText" lastClr="000000"/>
              </a:solidFill>
            </a:rPr>
            <a:t>1</a:t>
          </a:r>
          <a:r>
            <a:rPr kumimoji="1" lang="ja-JP" altLang="en-US" sz="1400">
              <a:solidFill>
                <a:sysClr val="windowText" lastClr="000000"/>
              </a:solidFill>
            </a:rPr>
            <a:t>）支援活動の内容を確認</a:t>
          </a:r>
        </a:p>
      </xdr:txBody>
    </xdr:sp>
    <xdr:clientData/>
  </xdr:twoCellAnchor>
  <xdr:twoCellAnchor>
    <xdr:from>
      <xdr:col>48</xdr:col>
      <xdr:colOff>191241</xdr:colOff>
      <xdr:row>16</xdr:row>
      <xdr:rowOff>189752</xdr:rowOff>
    </xdr:from>
    <xdr:to>
      <xdr:col>60</xdr:col>
      <xdr:colOff>152400</xdr:colOff>
      <xdr:row>20</xdr:row>
      <xdr:rowOff>194236</xdr:rowOff>
    </xdr:to>
    <xdr:sp macro="" textlink="">
      <xdr:nvSpPr>
        <xdr:cNvPr id="68623" name="吹き出し: 角を丸めた四角形 68622">
          <a:extLst>
            <a:ext uri="{FF2B5EF4-FFF2-40B4-BE49-F238E27FC236}">
              <a16:creationId xmlns:a16="http://schemas.microsoft.com/office/drawing/2014/main" id="{00000000-0008-0000-0300-00000F0C0100}"/>
            </a:ext>
          </a:extLst>
        </xdr:cNvPr>
        <xdr:cNvSpPr/>
      </xdr:nvSpPr>
      <xdr:spPr>
        <a:xfrm>
          <a:off x="11029570" y="4071470"/>
          <a:ext cx="2435418" cy="936813"/>
        </a:xfrm>
        <a:prstGeom prst="wedgeRoundRectCallout">
          <a:avLst>
            <a:gd name="adj1" fmla="val -73998"/>
            <a:gd name="adj2" fmla="val -22264"/>
            <a:gd name="adj3" fmla="val 16667"/>
          </a:avLst>
        </a:prstGeom>
        <a:solidFill>
          <a:schemeClr val="bg1"/>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ysClr val="windowText" lastClr="000000"/>
              </a:solidFill>
            </a:rPr>
            <a:t>（</a:t>
          </a:r>
          <a:r>
            <a:rPr kumimoji="1" lang="en-US" altLang="ja-JP" sz="1400">
              <a:solidFill>
                <a:sysClr val="windowText" lastClr="000000"/>
              </a:solidFill>
            </a:rPr>
            <a:t>2</a:t>
          </a:r>
          <a:r>
            <a:rPr kumimoji="1" lang="ja-JP" altLang="en-US" sz="1400">
              <a:solidFill>
                <a:sysClr val="windowText" lastClr="000000"/>
              </a:solidFill>
            </a:rPr>
            <a:t>）　（</a:t>
          </a:r>
          <a:r>
            <a:rPr kumimoji="1" lang="en-US" altLang="ja-JP" sz="1400">
              <a:solidFill>
                <a:sysClr val="windowText" lastClr="000000"/>
              </a:solidFill>
            </a:rPr>
            <a:t>1</a:t>
          </a:r>
          <a:r>
            <a:rPr kumimoji="1" lang="ja-JP" altLang="en-US" sz="1400">
              <a:solidFill>
                <a:sysClr val="windowText" lastClr="000000"/>
              </a:solidFill>
            </a:rPr>
            <a:t>）の支援活動の内容ごとにすべての合計回数を算出し</a:t>
          </a:r>
          <a:r>
            <a:rPr kumimoji="1" lang="ja-JP" altLang="en-US" sz="1400">
              <a:solidFill>
                <a:srgbClr val="00B050"/>
              </a:solidFill>
            </a:rPr>
            <a:t>②</a:t>
          </a:r>
          <a:r>
            <a:rPr kumimoji="1" lang="ja-JP" altLang="en-US" sz="1400">
              <a:solidFill>
                <a:sysClr val="windowText" lastClr="000000"/>
              </a:solidFill>
            </a:rPr>
            <a:t>に記入</a:t>
          </a:r>
        </a:p>
      </xdr:txBody>
    </xdr:sp>
    <xdr:clientData/>
  </xdr:twoCellAnchor>
  <xdr:oneCellAnchor>
    <xdr:from>
      <xdr:col>64</xdr:col>
      <xdr:colOff>44733</xdr:colOff>
      <xdr:row>31</xdr:row>
      <xdr:rowOff>213978</xdr:rowOff>
    </xdr:from>
    <xdr:ext cx="538844" cy="425822"/>
    <xdr:sp macro="" textlink="">
      <xdr:nvSpPr>
        <xdr:cNvPr id="68630" name="テキスト ボックス 68629">
          <a:extLst>
            <a:ext uri="{FF2B5EF4-FFF2-40B4-BE49-F238E27FC236}">
              <a16:creationId xmlns:a16="http://schemas.microsoft.com/office/drawing/2014/main" id="{00000000-0008-0000-0300-0000160C0100}"/>
            </a:ext>
          </a:extLst>
        </xdr:cNvPr>
        <xdr:cNvSpPr txBox="1"/>
      </xdr:nvSpPr>
      <xdr:spPr>
        <a:xfrm>
          <a:off x="13715909" y="7591931"/>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rPr>
            <a:t>ｇ</a:t>
          </a:r>
        </a:p>
      </xdr:txBody>
    </xdr:sp>
    <xdr:clientData/>
  </xdr:oneCellAnchor>
  <xdr:oneCellAnchor>
    <xdr:from>
      <xdr:col>25</xdr:col>
      <xdr:colOff>50693</xdr:colOff>
      <xdr:row>22</xdr:row>
      <xdr:rowOff>154212</xdr:rowOff>
    </xdr:from>
    <xdr:ext cx="538844" cy="425822"/>
    <xdr:sp macro="" textlink="">
      <xdr:nvSpPr>
        <xdr:cNvPr id="68631" name="テキスト ボックス 68630">
          <a:extLst>
            <a:ext uri="{FF2B5EF4-FFF2-40B4-BE49-F238E27FC236}">
              <a16:creationId xmlns:a16="http://schemas.microsoft.com/office/drawing/2014/main" id="{00000000-0008-0000-0300-0000170C0100}"/>
            </a:ext>
          </a:extLst>
        </xdr:cNvPr>
        <xdr:cNvSpPr txBox="1"/>
      </xdr:nvSpPr>
      <xdr:spPr>
        <a:xfrm>
          <a:off x="5093340" y="5398565"/>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h</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63</xdr:col>
      <xdr:colOff>200116</xdr:colOff>
      <xdr:row>33</xdr:row>
      <xdr:rowOff>49622</xdr:rowOff>
    </xdr:from>
    <xdr:ext cx="538844" cy="425822"/>
    <xdr:sp macro="" textlink="">
      <xdr:nvSpPr>
        <xdr:cNvPr id="68632" name="テキスト ボックス 68631">
          <a:extLst>
            <a:ext uri="{FF2B5EF4-FFF2-40B4-BE49-F238E27FC236}">
              <a16:creationId xmlns:a16="http://schemas.microsoft.com/office/drawing/2014/main" id="{00000000-0008-0000-0300-0000180C0100}"/>
            </a:ext>
          </a:extLst>
        </xdr:cNvPr>
        <xdr:cNvSpPr txBox="1"/>
      </xdr:nvSpPr>
      <xdr:spPr>
        <a:xfrm>
          <a:off x="13665104" y="7893740"/>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h</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twoCellAnchor>
    <xdr:from>
      <xdr:col>63</xdr:col>
      <xdr:colOff>194041</xdr:colOff>
      <xdr:row>33</xdr:row>
      <xdr:rowOff>89752</xdr:rowOff>
    </xdr:from>
    <xdr:to>
      <xdr:col>64</xdr:col>
      <xdr:colOff>33572</xdr:colOff>
      <xdr:row>34</xdr:row>
      <xdr:rowOff>174812</xdr:rowOff>
    </xdr:to>
    <xdr:sp macro="" textlink="">
      <xdr:nvSpPr>
        <xdr:cNvPr id="68633" name="右中かっこ 68632">
          <a:extLst>
            <a:ext uri="{FF2B5EF4-FFF2-40B4-BE49-F238E27FC236}">
              <a16:creationId xmlns:a16="http://schemas.microsoft.com/office/drawing/2014/main" id="{00000000-0008-0000-0300-0000190C0100}"/>
            </a:ext>
          </a:extLst>
        </xdr:cNvPr>
        <xdr:cNvSpPr/>
      </xdr:nvSpPr>
      <xdr:spPr>
        <a:xfrm>
          <a:off x="13659029" y="7933870"/>
          <a:ext cx="45719" cy="318142"/>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kern="1200"/>
        </a:p>
      </xdr:txBody>
    </xdr:sp>
    <xdr:clientData/>
  </xdr:twoCellAnchor>
  <xdr:oneCellAnchor>
    <xdr:from>
      <xdr:col>25</xdr:col>
      <xdr:colOff>61151</xdr:colOff>
      <xdr:row>23</xdr:row>
      <xdr:rowOff>157201</xdr:rowOff>
    </xdr:from>
    <xdr:ext cx="538844" cy="425822"/>
    <xdr:sp macro="" textlink="">
      <xdr:nvSpPr>
        <xdr:cNvPr id="68634" name="テキスト ボックス 68633">
          <a:extLst>
            <a:ext uri="{FF2B5EF4-FFF2-40B4-BE49-F238E27FC236}">
              <a16:creationId xmlns:a16="http://schemas.microsoft.com/office/drawing/2014/main" id="{00000000-0008-0000-0300-00001A0C0100}"/>
            </a:ext>
          </a:extLst>
        </xdr:cNvPr>
        <xdr:cNvSpPr txBox="1"/>
      </xdr:nvSpPr>
      <xdr:spPr>
        <a:xfrm>
          <a:off x="5103798" y="5633142"/>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i</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64</xdr:col>
      <xdr:colOff>125414</xdr:colOff>
      <xdr:row>34</xdr:row>
      <xdr:rowOff>39164</xdr:rowOff>
    </xdr:from>
    <xdr:ext cx="538844" cy="425822"/>
    <xdr:sp macro="" textlink="">
      <xdr:nvSpPr>
        <xdr:cNvPr id="68635" name="テキスト ボックス 68634">
          <a:extLst>
            <a:ext uri="{FF2B5EF4-FFF2-40B4-BE49-F238E27FC236}">
              <a16:creationId xmlns:a16="http://schemas.microsoft.com/office/drawing/2014/main" id="{00000000-0008-0000-0300-00001B0C0100}"/>
            </a:ext>
          </a:extLst>
        </xdr:cNvPr>
        <xdr:cNvSpPr txBox="1"/>
      </xdr:nvSpPr>
      <xdr:spPr>
        <a:xfrm>
          <a:off x="13796590" y="8116364"/>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i</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25</xdr:col>
      <xdr:colOff>56668</xdr:colOff>
      <xdr:row>24</xdr:row>
      <xdr:rowOff>145248</xdr:rowOff>
    </xdr:from>
    <xdr:ext cx="538844" cy="425822"/>
    <xdr:sp macro="" textlink="">
      <xdr:nvSpPr>
        <xdr:cNvPr id="68636" name="テキスト ボックス 68635">
          <a:extLst>
            <a:ext uri="{FF2B5EF4-FFF2-40B4-BE49-F238E27FC236}">
              <a16:creationId xmlns:a16="http://schemas.microsoft.com/office/drawing/2014/main" id="{00000000-0008-0000-0300-00001C0C0100}"/>
            </a:ext>
          </a:extLst>
        </xdr:cNvPr>
        <xdr:cNvSpPr txBox="1"/>
      </xdr:nvSpPr>
      <xdr:spPr>
        <a:xfrm>
          <a:off x="5099315" y="5852777"/>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j</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64</xdr:col>
      <xdr:colOff>4391</xdr:colOff>
      <xdr:row>35</xdr:row>
      <xdr:rowOff>4799</xdr:rowOff>
    </xdr:from>
    <xdr:ext cx="538844" cy="425822"/>
    <xdr:sp macro="" textlink="">
      <xdr:nvSpPr>
        <xdr:cNvPr id="68637" name="テキスト ボックス 68636">
          <a:extLst>
            <a:ext uri="{FF2B5EF4-FFF2-40B4-BE49-F238E27FC236}">
              <a16:creationId xmlns:a16="http://schemas.microsoft.com/office/drawing/2014/main" id="{00000000-0008-0000-0300-00001D0C0100}"/>
            </a:ext>
          </a:extLst>
        </xdr:cNvPr>
        <xdr:cNvSpPr txBox="1"/>
      </xdr:nvSpPr>
      <xdr:spPr>
        <a:xfrm>
          <a:off x="13675567" y="8315081"/>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j</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10</xdr:col>
      <xdr:colOff>62752</xdr:colOff>
      <xdr:row>18</xdr:row>
      <xdr:rowOff>72146</xdr:rowOff>
    </xdr:from>
    <xdr:ext cx="493661" cy="492443"/>
    <xdr:sp macro="" textlink="">
      <xdr:nvSpPr>
        <xdr:cNvPr id="68638" name="テキスト ボックス 68637">
          <a:extLst>
            <a:ext uri="{FF2B5EF4-FFF2-40B4-BE49-F238E27FC236}">
              <a16:creationId xmlns:a16="http://schemas.microsoft.com/office/drawing/2014/main" id="{00000000-0008-0000-0300-00001E0C0100}"/>
            </a:ext>
          </a:extLst>
        </xdr:cNvPr>
        <xdr:cNvSpPr txBox="1"/>
      </xdr:nvSpPr>
      <xdr:spPr>
        <a:xfrm>
          <a:off x="2079811" y="4390146"/>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③</a:t>
          </a:r>
        </a:p>
      </xdr:txBody>
    </xdr:sp>
    <xdr:clientData/>
  </xdr:oneCellAnchor>
  <xdr:oneCellAnchor>
    <xdr:from>
      <xdr:col>27</xdr:col>
      <xdr:colOff>186765</xdr:colOff>
      <xdr:row>0</xdr:row>
      <xdr:rowOff>127000</xdr:rowOff>
    </xdr:from>
    <xdr:ext cx="723275" cy="325730"/>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5632824" y="127000"/>
          <a:ext cx="723275" cy="32573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a:latin typeface="BIZ UDPゴシック" panose="020B0400000000000000" pitchFamily="50" charset="-128"/>
              <a:ea typeface="BIZ UDPゴシック" panose="020B0400000000000000" pitchFamily="50" charset="-128"/>
            </a:rPr>
            <a:t>記載例</a:t>
          </a:r>
        </a:p>
      </xdr:txBody>
    </xdr:sp>
    <xdr:clientData/>
  </xdr:oneCellAnchor>
  <xdr:twoCellAnchor>
    <xdr:from>
      <xdr:col>14</xdr:col>
      <xdr:colOff>152402</xdr:colOff>
      <xdr:row>45</xdr:row>
      <xdr:rowOff>206828</xdr:rowOff>
    </xdr:from>
    <xdr:to>
      <xdr:col>17</xdr:col>
      <xdr:colOff>122305</xdr:colOff>
      <xdr:row>46</xdr:row>
      <xdr:rowOff>226677</xdr:rowOff>
    </xdr:to>
    <xdr:sp macro="" textlink="">
      <xdr:nvSpPr>
        <xdr:cNvPr id="5" name="テキスト ボックス 4">
          <a:extLst>
            <a:ext uri="{FF2B5EF4-FFF2-40B4-BE49-F238E27FC236}">
              <a16:creationId xmlns:a16="http://schemas.microsoft.com/office/drawing/2014/main" id="{00000000-0008-0000-0300-000005000000}"/>
            </a:ext>
          </a:extLst>
        </xdr:cNvPr>
        <xdr:cNvSpPr txBox="1"/>
      </xdr:nvSpPr>
      <xdr:spPr>
        <a:xfrm>
          <a:off x="2895602" y="11027228"/>
          <a:ext cx="557732" cy="2484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a:latin typeface="BIZ UDPゴシック" panose="020B0400000000000000" pitchFamily="50" charset="-128"/>
              <a:ea typeface="BIZ UDPゴシック" panose="020B0400000000000000" pitchFamily="50" charset="-128"/>
            </a:rPr>
            <a:t>38</a:t>
          </a:r>
        </a:p>
        <a:p>
          <a:endParaRPr kumimoji="1" lang="en-US" altLang="ja-JP" sz="1400">
            <a:latin typeface="BIZ UDPゴシック" panose="020B0400000000000000" pitchFamily="50" charset="-128"/>
            <a:ea typeface="BIZ UDPゴシック" panose="020B0400000000000000" pitchFamily="50" charset="-128"/>
          </a:endParaRPr>
        </a:p>
        <a:p>
          <a:endParaRPr kumimoji="1" lang="en-US" altLang="ja-JP" sz="1400">
            <a:latin typeface="BIZ UDPゴシック" panose="020B0400000000000000" pitchFamily="50" charset="-128"/>
            <a:ea typeface="BIZ UDPゴシック" panose="020B0400000000000000" pitchFamily="50" charset="-128"/>
          </a:endParaRPr>
        </a:p>
        <a:p>
          <a:endParaRPr kumimoji="1" lang="ja-JP" altLang="en-US" sz="1100"/>
        </a:p>
      </xdr:txBody>
    </xdr:sp>
    <xdr:clientData/>
  </xdr:twoCellAnchor>
  <xdr:twoCellAnchor>
    <xdr:from>
      <xdr:col>49</xdr:col>
      <xdr:colOff>54427</xdr:colOff>
      <xdr:row>45</xdr:row>
      <xdr:rowOff>163284</xdr:rowOff>
    </xdr:from>
    <xdr:to>
      <xdr:col>51</xdr:col>
      <xdr:colOff>198502</xdr:colOff>
      <xdr:row>46</xdr:row>
      <xdr:rowOff>183133</xdr:rowOff>
    </xdr:to>
    <xdr:sp macro="" textlink="">
      <xdr:nvSpPr>
        <xdr:cNvPr id="7" name="テキスト ボックス 6">
          <a:extLst>
            <a:ext uri="{FF2B5EF4-FFF2-40B4-BE49-F238E27FC236}">
              <a16:creationId xmlns:a16="http://schemas.microsoft.com/office/drawing/2014/main" id="{00000000-0008-0000-0300-000007000000}"/>
            </a:ext>
          </a:extLst>
        </xdr:cNvPr>
        <xdr:cNvSpPr txBox="1"/>
      </xdr:nvSpPr>
      <xdr:spPr>
        <a:xfrm>
          <a:off x="11092541" y="10983684"/>
          <a:ext cx="557732" cy="2484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a:latin typeface="BIZ UDPゴシック" panose="020B0400000000000000" pitchFamily="50" charset="-128"/>
              <a:ea typeface="BIZ UDPゴシック" panose="020B0400000000000000" pitchFamily="50" charset="-128"/>
            </a:rPr>
            <a:t>39</a:t>
          </a:r>
        </a:p>
        <a:p>
          <a:endParaRPr kumimoji="1" lang="en-US" altLang="ja-JP" sz="1400">
            <a:latin typeface="BIZ UDPゴシック" panose="020B0400000000000000" pitchFamily="50" charset="-128"/>
            <a:ea typeface="BIZ UDPゴシック" panose="020B0400000000000000" pitchFamily="50" charset="-128"/>
          </a:endParaRPr>
        </a:p>
        <a:p>
          <a:endParaRPr kumimoji="1" lang="en-US" altLang="ja-JP" sz="1400">
            <a:latin typeface="BIZ UDPゴシック" panose="020B0400000000000000" pitchFamily="50" charset="-128"/>
            <a:ea typeface="BIZ UDPゴシック" panose="020B0400000000000000" pitchFamily="50" charset="-128"/>
          </a:endParaRPr>
        </a:p>
        <a:p>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0</xdr:colOff>
      <xdr:row>11</xdr:row>
      <xdr:rowOff>9525</xdr:rowOff>
    </xdr:from>
    <xdr:to>
      <xdr:col>11</xdr:col>
      <xdr:colOff>9525</xdr:colOff>
      <xdr:row>13</xdr:row>
      <xdr:rowOff>0</xdr:rowOff>
    </xdr:to>
    <xdr:cxnSp macro="">
      <xdr:nvCxnSpPr>
        <xdr:cNvPr id="4" name="直線コネクタ 3">
          <a:extLst>
            <a:ext uri="{FF2B5EF4-FFF2-40B4-BE49-F238E27FC236}">
              <a16:creationId xmlns:a16="http://schemas.microsoft.com/office/drawing/2014/main" id="{00000000-0008-0000-0400-000004000000}"/>
            </a:ext>
          </a:extLst>
        </xdr:cNvPr>
        <xdr:cNvCxnSpPr/>
      </xdr:nvCxnSpPr>
      <xdr:spPr>
        <a:xfrm>
          <a:off x="1666875" y="2152650"/>
          <a:ext cx="723900" cy="4667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8</xdr:col>
          <xdr:colOff>6350</xdr:colOff>
          <xdr:row>9</xdr:row>
          <xdr:rowOff>266700</xdr:rowOff>
        </xdr:from>
        <xdr:to>
          <xdr:col>9</xdr:col>
          <xdr:colOff>177800</xdr:colOff>
          <xdr:row>10</xdr:row>
          <xdr:rowOff>273050</xdr:rowOff>
        </xdr:to>
        <xdr:sp macro="" textlink="">
          <xdr:nvSpPr>
            <xdr:cNvPr id="64515" name="Check Box 3" hidden="1">
              <a:extLst>
                <a:ext uri="{63B3BB69-23CF-44E3-9099-C40C66FF867C}">
                  <a14:compatExt spid="_x0000_s64515"/>
                </a:ext>
                <a:ext uri="{FF2B5EF4-FFF2-40B4-BE49-F238E27FC236}">
                  <a16:creationId xmlns:a16="http://schemas.microsoft.com/office/drawing/2014/main" id="{00000000-0008-0000-0400-000003F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４月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10</xdr:row>
          <xdr:rowOff>0</xdr:rowOff>
        </xdr:from>
        <xdr:to>
          <xdr:col>13</xdr:col>
          <xdr:colOff>190500</xdr:colOff>
          <xdr:row>11</xdr:row>
          <xdr:rowOff>12700</xdr:rowOff>
        </xdr:to>
        <xdr:sp macro="" textlink="">
          <xdr:nvSpPr>
            <xdr:cNvPr id="64516" name="Check Box 4" hidden="1">
              <a:extLst>
                <a:ext uri="{63B3BB69-23CF-44E3-9099-C40C66FF867C}">
                  <a14:compatExt spid="_x0000_s64516"/>
                </a:ext>
                <a:ext uri="{FF2B5EF4-FFF2-40B4-BE49-F238E27FC236}">
                  <a16:creationId xmlns:a16="http://schemas.microsoft.com/office/drawing/2014/main" id="{00000000-0008-0000-0400-000004F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１０月</a:t>
              </a:r>
            </a:p>
          </xdr:txBody>
        </xdr:sp>
        <xdr:clientData/>
      </xdr:twoCellAnchor>
    </mc:Choice>
    <mc:Fallback/>
  </mc:AlternateContent>
  <xdr:twoCellAnchor>
    <xdr:from>
      <xdr:col>45</xdr:col>
      <xdr:colOff>337185</xdr:colOff>
      <xdr:row>3</xdr:row>
      <xdr:rowOff>160020</xdr:rowOff>
    </xdr:from>
    <xdr:to>
      <xdr:col>48</xdr:col>
      <xdr:colOff>247650</xdr:colOff>
      <xdr:row>7</xdr:row>
      <xdr:rowOff>57150</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10006965" y="960120"/>
          <a:ext cx="1503045" cy="902970"/>
        </a:xfrm>
        <a:prstGeom prst="rect">
          <a:avLst/>
        </a:prstGeom>
        <a:solidFill>
          <a:srgbClr val="FFFF00"/>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200" b="1">
              <a:latin typeface="ＭＳ ゴシック" panose="020B0609070205080204" pitchFamily="49" charset="-128"/>
              <a:ea typeface="ＭＳ ゴシック" panose="020B0609070205080204" pitchFamily="49" charset="-128"/>
            </a:rPr>
            <a:t>黄色の箇所を、入力してください。</a:t>
          </a:r>
        </a:p>
      </xdr:txBody>
    </xdr:sp>
    <xdr:clientData/>
  </xdr:twoCellAnchor>
  <xdr:twoCellAnchor>
    <xdr:from>
      <xdr:col>45</xdr:col>
      <xdr:colOff>350520</xdr:colOff>
      <xdr:row>8</xdr:row>
      <xdr:rowOff>34290</xdr:rowOff>
    </xdr:from>
    <xdr:to>
      <xdr:col>49</xdr:col>
      <xdr:colOff>125730</xdr:colOff>
      <xdr:row>10</xdr:row>
      <xdr:rowOff>91440</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a:xfrm>
          <a:off x="10020300" y="2084070"/>
          <a:ext cx="1985010" cy="537210"/>
        </a:xfrm>
        <a:prstGeom prst="rect">
          <a:avLst/>
        </a:prstGeom>
        <a:solidFill>
          <a:schemeClr val="accent5">
            <a:lumMod val="20000"/>
            <a:lumOff val="80000"/>
          </a:schemeClr>
        </a:solidFill>
        <a:ln w="25400">
          <a:solidFill>
            <a:schemeClr val="accent1">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水色の箇所は、該当する□に、☑を入れてください。</a:t>
          </a:r>
        </a:p>
      </xdr:txBody>
    </xdr:sp>
    <xdr:clientData/>
  </xdr:twoCellAnchor>
  <xdr:twoCellAnchor>
    <xdr:from>
      <xdr:col>45</xdr:col>
      <xdr:colOff>340995</xdr:colOff>
      <xdr:row>11</xdr:row>
      <xdr:rowOff>89535</xdr:rowOff>
    </xdr:from>
    <xdr:to>
      <xdr:col>49</xdr:col>
      <xdr:colOff>20955</xdr:colOff>
      <xdr:row>14</xdr:row>
      <xdr:rowOff>93345</xdr:rowOff>
    </xdr:to>
    <xdr:sp macro="" textlink="">
      <xdr:nvSpPr>
        <xdr:cNvPr id="8" name="正方形/長方形 7">
          <a:extLst>
            <a:ext uri="{FF2B5EF4-FFF2-40B4-BE49-F238E27FC236}">
              <a16:creationId xmlns:a16="http://schemas.microsoft.com/office/drawing/2014/main" id="{00000000-0008-0000-0400-000008000000}"/>
            </a:ext>
          </a:extLst>
        </xdr:cNvPr>
        <xdr:cNvSpPr/>
      </xdr:nvSpPr>
      <xdr:spPr>
        <a:xfrm>
          <a:off x="10010775" y="2901315"/>
          <a:ext cx="1889760" cy="781050"/>
        </a:xfrm>
        <a:prstGeom prst="rect">
          <a:avLst/>
        </a:prstGeom>
        <a:solidFill>
          <a:schemeClr val="accent3">
            <a:lumMod val="60000"/>
            <a:lumOff val="4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緑色のセルは</a:t>
          </a:r>
          <a:endParaRPr kumimoji="1" lang="en-US" altLang="ja-JP" sz="1200" b="1">
            <a:latin typeface="ＭＳ ゴシック" panose="020B0609070205080204" pitchFamily="49" charset="-128"/>
            <a:ea typeface="ＭＳ ゴシック" panose="020B0609070205080204" pitchFamily="49" charset="-128"/>
          </a:endParaRPr>
        </a:p>
        <a:p>
          <a:pPr algn="l"/>
          <a:r>
            <a:rPr kumimoji="1" lang="ja-JP" altLang="en-US" sz="1200" b="1">
              <a:latin typeface="ＭＳ ゴシック" panose="020B0609070205080204" pitchFamily="49" charset="-128"/>
              <a:ea typeface="ＭＳ ゴシック" panose="020B0609070205080204" pitchFamily="49" charset="-128"/>
            </a:rPr>
            <a:t>黄色の箇所を入力すると</a:t>
          </a:r>
          <a:endParaRPr kumimoji="1" lang="en-US" altLang="ja-JP" sz="1200" b="1">
            <a:latin typeface="ＭＳ ゴシック" panose="020B0609070205080204" pitchFamily="49" charset="-128"/>
            <a:ea typeface="ＭＳ ゴシック" panose="020B0609070205080204" pitchFamily="49" charset="-128"/>
          </a:endParaRPr>
        </a:p>
        <a:p>
          <a:pPr algn="l"/>
          <a:r>
            <a:rPr kumimoji="1" lang="ja-JP" altLang="en-US" sz="1200" b="1">
              <a:latin typeface="ＭＳ ゴシック" panose="020B0609070205080204" pitchFamily="49" charset="-128"/>
              <a:ea typeface="ＭＳ ゴシック" panose="020B0609070205080204" pitchFamily="49" charset="-128"/>
            </a:rPr>
            <a:t>集計、表示されます。</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0</xdr:colOff>
      <xdr:row>11</xdr:row>
      <xdr:rowOff>9525</xdr:rowOff>
    </xdr:from>
    <xdr:to>
      <xdr:col>11</xdr:col>
      <xdr:colOff>9525</xdr:colOff>
      <xdr:row>13</xdr:row>
      <xdr:rowOff>0</xdr:rowOff>
    </xdr:to>
    <xdr:cxnSp macro="">
      <xdr:nvCxnSpPr>
        <xdr:cNvPr id="4" name="直線コネクタ 3">
          <a:extLst>
            <a:ext uri="{FF2B5EF4-FFF2-40B4-BE49-F238E27FC236}">
              <a16:creationId xmlns:a16="http://schemas.microsoft.com/office/drawing/2014/main" id="{00000000-0008-0000-0500-000004000000}"/>
            </a:ext>
          </a:extLst>
        </xdr:cNvPr>
        <xdr:cNvCxnSpPr/>
      </xdr:nvCxnSpPr>
      <xdr:spPr>
        <a:xfrm>
          <a:off x="1666875" y="2152650"/>
          <a:ext cx="723900" cy="4667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8</xdr:col>
          <xdr:colOff>6350</xdr:colOff>
          <xdr:row>10</xdr:row>
          <xdr:rowOff>31750</xdr:rowOff>
        </xdr:from>
        <xdr:to>
          <xdr:col>9</xdr:col>
          <xdr:colOff>177800</xdr:colOff>
          <xdr:row>11</xdr:row>
          <xdr:rowOff>6350</xdr:rowOff>
        </xdr:to>
        <xdr:sp macro="" textlink="">
          <xdr:nvSpPr>
            <xdr:cNvPr id="65539" name="Check Box 3" hidden="1">
              <a:extLst>
                <a:ext uri="{63B3BB69-23CF-44E3-9099-C40C66FF867C}">
                  <a14:compatExt spid="_x0000_s65539"/>
                </a:ext>
                <a:ext uri="{FF2B5EF4-FFF2-40B4-BE49-F238E27FC236}">
                  <a16:creationId xmlns:a16="http://schemas.microsoft.com/office/drawing/2014/main" id="{00000000-0008-0000-0500-0000030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４月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10</xdr:row>
          <xdr:rowOff>31750</xdr:rowOff>
        </xdr:from>
        <xdr:to>
          <xdr:col>12</xdr:col>
          <xdr:colOff>177800</xdr:colOff>
          <xdr:row>11</xdr:row>
          <xdr:rowOff>6350</xdr:rowOff>
        </xdr:to>
        <xdr:sp macro="" textlink="">
          <xdr:nvSpPr>
            <xdr:cNvPr id="65540" name="Check Box 4" hidden="1">
              <a:extLst>
                <a:ext uri="{63B3BB69-23CF-44E3-9099-C40C66FF867C}">
                  <a14:compatExt spid="_x0000_s65540"/>
                </a:ext>
                <a:ext uri="{FF2B5EF4-FFF2-40B4-BE49-F238E27FC236}">
                  <a16:creationId xmlns:a16="http://schemas.microsoft.com/office/drawing/2014/main" id="{00000000-0008-0000-0500-0000040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１０月</a:t>
              </a:r>
            </a:p>
          </xdr:txBody>
        </xdr:sp>
        <xdr:clientData/>
      </xdr:twoCellAnchor>
    </mc:Choice>
    <mc:Fallback/>
  </mc:AlternateContent>
  <xdr:twoCellAnchor>
    <xdr:from>
      <xdr:col>41</xdr:col>
      <xdr:colOff>161925</xdr:colOff>
      <xdr:row>10</xdr:row>
      <xdr:rowOff>47625</xdr:rowOff>
    </xdr:from>
    <xdr:to>
      <xdr:col>48</xdr:col>
      <xdr:colOff>257175</xdr:colOff>
      <xdr:row>12</xdr:row>
      <xdr:rowOff>66675</xdr:rowOff>
    </xdr:to>
    <xdr:sp macro="" textlink="">
      <xdr:nvSpPr>
        <xdr:cNvPr id="7" name="正方形/長方形 6">
          <a:extLst>
            <a:ext uri="{FF2B5EF4-FFF2-40B4-BE49-F238E27FC236}">
              <a16:creationId xmlns:a16="http://schemas.microsoft.com/office/drawing/2014/main" id="{00000000-0008-0000-0500-000007000000}"/>
            </a:ext>
          </a:extLst>
        </xdr:cNvPr>
        <xdr:cNvSpPr/>
      </xdr:nvSpPr>
      <xdr:spPr>
        <a:xfrm>
          <a:off x="10687050" y="2609850"/>
          <a:ext cx="2200275" cy="542925"/>
        </a:xfrm>
        <a:prstGeom prst="rect">
          <a:avLst/>
        </a:prstGeom>
        <a:solidFill>
          <a:schemeClr val="accent5">
            <a:lumMod val="20000"/>
            <a:lumOff val="80000"/>
          </a:schemeClr>
        </a:solidFill>
        <a:ln w="25400">
          <a:solidFill>
            <a:schemeClr val="accent1">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水色の箇所は、該当する□に、☑を入れてください。</a:t>
          </a:r>
        </a:p>
      </xdr:txBody>
    </xdr:sp>
    <xdr:clientData/>
  </xdr:twoCellAnchor>
  <xdr:twoCellAnchor>
    <xdr:from>
      <xdr:col>41</xdr:col>
      <xdr:colOff>85725</xdr:colOff>
      <xdr:row>6</xdr:row>
      <xdr:rowOff>38100</xdr:rowOff>
    </xdr:from>
    <xdr:to>
      <xdr:col>47</xdr:col>
      <xdr:colOff>57150</xdr:colOff>
      <xdr:row>9</xdr:row>
      <xdr:rowOff>209550</xdr:rowOff>
    </xdr:to>
    <xdr:sp macro="" textlink="">
      <xdr:nvSpPr>
        <xdr:cNvPr id="10" name="正方形/長方形 9">
          <a:extLst>
            <a:ext uri="{FF2B5EF4-FFF2-40B4-BE49-F238E27FC236}">
              <a16:creationId xmlns:a16="http://schemas.microsoft.com/office/drawing/2014/main" id="{00000000-0008-0000-0500-00000A000000}"/>
            </a:ext>
          </a:extLst>
        </xdr:cNvPr>
        <xdr:cNvSpPr/>
      </xdr:nvSpPr>
      <xdr:spPr>
        <a:xfrm>
          <a:off x="10629900" y="1619250"/>
          <a:ext cx="1676400" cy="914400"/>
        </a:xfrm>
        <a:prstGeom prst="rect">
          <a:avLst/>
        </a:prstGeom>
        <a:solidFill>
          <a:srgbClr val="FFFF00"/>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200" b="1">
              <a:latin typeface="ＭＳ ゴシック" panose="020B0609070205080204" pitchFamily="49" charset="-128"/>
              <a:ea typeface="ＭＳ ゴシック" panose="020B0609070205080204" pitchFamily="49" charset="-128"/>
            </a:rPr>
            <a:t>黄色の箇所を、入力してください。</a:t>
          </a:r>
        </a:p>
      </xdr:txBody>
    </xdr:sp>
    <xdr:clientData/>
  </xdr:twoCellAnchor>
  <xdr:twoCellAnchor>
    <xdr:from>
      <xdr:col>41</xdr:col>
      <xdr:colOff>171450</xdr:colOff>
      <xdr:row>13</xdr:row>
      <xdr:rowOff>0</xdr:rowOff>
    </xdr:from>
    <xdr:to>
      <xdr:col>48</xdr:col>
      <xdr:colOff>171450</xdr:colOff>
      <xdr:row>15</xdr:row>
      <xdr:rowOff>114300</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a:xfrm>
          <a:off x="10696575" y="3324225"/>
          <a:ext cx="2105025" cy="781050"/>
        </a:xfrm>
        <a:prstGeom prst="rect">
          <a:avLst/>
        </a:prstGeom>
        <a:solidFill>
          <a:schemeClr val="accent3">
            <a:lumMod val="60000"/>
            <a:lumOff val="4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緑色のセルは</a:t>
          </a:r>
          <a:endParaRPr kumimoji="1" lang="en-US" altLang="ja-JP" sz="1200" b="1">
            <a:latin typeface="ＭＳ ゴシック" panose="020B0609070205080204" pitchFamily="49" charset="-128"/>
            <a:ea typeface="ＭＳ ゴシック" panose="020B0609070205080204" pitchFamily="49" charset="-128"/>
          </a:endParaRPr>
        </a:p>
        <a:p>
          <a:pPr algn="l"/>
          <a:r>
            <a:rPr kumimoji="1" lang="ja-JP" altLang="en-US" sz="1200" b="1">
              <a:latin typeface="ＭＳ ゴシック" panose="020B0609070205080204" pitchFamily="49" charset="-128"/>
              <a:ea typeface="ＭＳ ゴシック" panose="020B0609070205080204" pitchFamily="49" charset="-128"/>
            </a:rPr>
            <a:t>黄色の箇所を入力すると</a:t>
          </a:r>
          <a:endParaRPr kumimoji="1" lang="en-US" altLang="ja-JP" sz="1200" b="1">
            <a:latin typeface="ＭＳ ゴシック" panose="020B0609070205080204" pitchFamily="49" charset="-128"/>
            <a:ea typeface="ＭＳ ゴシック" panose="020B0609070205080204" pitchFamily="49" charset="-128"/>
          </a:endParaRPr>
        </a:p>
        <a:p>
          <a:pPr algn="l"/>
          <a:r>
            <a:rPr kumimoji="1" lang="ja-JP" altLang="en-US" sz="1200" b="1">
              <a:latin typeface="ＭＳ ゴシック" panose="020B0609070205080204" pitchFamily="49" charset="-128"/>
              <a:ea typeface="ＭＳ ゴシック" panose="020B0609070205080204" pitchFamily="49" charset="-128"/>
            </a:rPr>
            <a:t>集計、表示されます。</a:t>
          </a:r>
        </a:p>
      </xdr:txBody>
    </xdr:sp>
    <xdr:clientData/>
  </xdr:twoCellAnchor>
  <xdr:twoCellAnchor>
    <xdr:from>
      <xdr:col>16</xdr:col>
      <xdr:colOff>47624</xdr:colOff>
      <xdr:row>18</xdr:row>
      <xdr:rowOff>285749</xdr:rowOff>
    </xdr:from>
    <xdr:to>
      <xdr:col>25</xdr:col>
      <xdr:colOff>200024</xdr:colOff>
      <xdr:row>20</xdr:row>
      <xdr:rowOff>123825</xdr:rowOff>
    </xdr:to>
    <xdr:sp macro="" textlink="">
      <xdr:nvSpPr>
        <xdr:cNvPr id="18" name="吹き出し: 線 7">
          <a:extLst>
            <a:ext uri="{FF2B5EF4-FFF2-40B4-BE49-F238E27FC236}">
              <a16:creationId xmlns:a16="http://schemas.microsoft.com/office/drawing/2014/main" id="{00000000-0008-0000-0500-000012000000}"/>
            </a:ext>
          </a:extLst>
        </xdr:cNvPr>
        <xdr:cNvSpPr/>
      </xdr:nvSpPr>
      <xdr:spPr>
        <a:xfrm>
          <a:off x="4143374" y="5286374"/>
          <a:ext cx="2466975" cy="409576"/>
        </a:xfrm>
        <a:prstGeom prst="borderCallout1">
          <a:avLst>
            <a:gd name="adj1" fmla="val 39262"/>
            <a:gd name="adj2" fmla="val -764"/>
            <a:gd name="adj3" fmla="val -70640"/>
            <a:gd name="adj4" fmla="val 1740"/>
          </a:avLst>
        </a:prstGeom>
        <a:ln w="38100"/>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rPr>
            <a:t>奨励金交付を受ける人数を記入</a:t>
          </a:r>
          <a:endParaRPr kumimoji="1" lang="en-US" altLang="ja-JP" sz="1200" b="1">
            <a:solidFill>
              <a:srgbClr val="FF0000"/>
            </a:solidFill>
          </a:endParaRPr>
        </a:p>
      </xdr:txBody>
    </xdr:sp>
    <xdr:clientData/>
  </xdr:twoCellAnchor>
  <xdr:twoCellAnchor>
    <xdr:from>
      <xdr:col>45</xdr:col>
      <xdr:colOff>314325</xdr:colOff>
      <xdr:row>17</xdr:row>
      <xdr:rowOff>228598</xdr:rowOff>
    </xdr:from>
    <xdr:to>
      <xdr:col>49</xdr:col>
      <xdr:colOff>257175</xdr:colOff>
      <xdr:row>21</xdr:row>
      <xdr:rowOff>114299</xdr:rowOff>
    </xdr:to>
    <xdr:sp macro="" textlink="">
      <xdr:nvSpPr>
        <xdr:cNvPr id="19" name="吹き出し: 線 7">
          <a:extLst>
            <a:ext uri="{FF2B5EF4-FFF2-40B4-BE49-F238E27FC236}">
              <a16:creationId xmlns:a16="http://schemas.microsoft.com/office/drawing/2014/main" id="{00000000-0008-0000-0500-000013000000}"/>
            </a:ext>
          </a:extLst>
        </xdr:cNvPr>
        <xdr:cNvSpPr/>
      </xdr:nvSpPr>
      <xdr:spPr>
        <a:xfrm>
          <a:off x="11172825" y="4981573"/>
          <a:ext cx="2400300" cy="990601"/>
        </a:xfrm>
        <a:prstGeom prst="borderCallout1">
          <a:avLst>
            <a:gd name="adj1" fmla="val 47779"/>
            <a:gd name="adj2" fmla="val -2352"/>
            <a:gd name="adj3" fmla="val -10877"/>
            <a:gd name="adj4" fmla="val -26039"/>
          </a:avLst>
        </a:prstGeom>
        <a:ln w="38100"/>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rPr>
            <a:t>奨励金交付金額は</a:t>
          </a:r>
          <a:endParaRPr kumimoji="1" lang="en-US" altLang="ja-JP" sz="1200" b="1">
            <a:solidFill>
              <a:srgbClr val="FF0000"/>
            </a:solidFill>
          </a:endParaRPr>
        </a:p>
        <a:p>
          <a:pPr algn="l"/>
          <a:r>
            <a:rPr kumimoji="1" lang="ja-JP" altLang="en-US" sz="1200" b="1">
              <a:solidFill>
                <a:srgbClr val="FF0000"/>
              </a:solidFill>
            </a:rPr>
            <a:t>従事スタッフの活動報告書で計算した金額を記入</a:t>
          </a:r>
        </a:p>
      </xdr:txBody>
    </xdr:sp>
    <xdr:clientData/>
  </xdr:twoCellAnchor>
  <xdr:twoCellAnchor>
    <xdr:from>
      <xdr:col>28</xdr:col>
      <xdr:colOff>95250</xdr:colOff>
      <xdr:row>18</xdr:row>
      <xdr:rowOff>57149</xdr:rowOff>
    </xdr:from>
    <xdr:to>
      <xdr:col>36</xdr:col>
      <xdr:colOff>190499</xdr:colOff>
      <xdr:row>19</xdr:row>
      <xdr:rowOff>180975</xdr:rowOff>
    </xdr:to>
    <xdr:sp macro="" textlink="">
      <xdr:nvSpPr>
        <xdr:cNvPr id="11" name="吹き出し: 線 7">
          <a:extLst>
            <a:ext uri="{FF2B5EF4-FFF2-40B4-BE49-F238E27FC236}">
              <a16:creationId xmlns:a16="http://schemas.microsoft.com/office/drawing/2014/main" id="{00000000-0008-0000-0500-00000B000000}"/>
            </a:ext>
          </a:extLst>
        </xdr:cNvPr>
        <xdr:cNvSpPr/>
      </xdr:nvSpPr>
      <xdr:spPr>
        <a:xfrm>
          <a:off x="7277100" y="5057774"/>
          <a:ext cx="2152649" cy="409576"/>
        </a:xfrm>
        <a:prstGeom prst="borderCallout1">
          <a:avLst>
            <a:gd name="adj1" fmla="val 43913"/>
            <a:gd name="adj2" fmla="val 98850"/>
            <a:gd name="adj3" fmla="val -33431"/>
            <a:gd name="adj4" fmla="val 113709"/>
          </a:avLst>
        </a:prstGeom>
        <a:ln w="38100"/>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rPr>
            <a:t>奨励金交付の総額を記入</a:t>
          </a:r>
          <a:endParaRPr kumimoji="1" lang="en-US" altLang="ja-JP" sz="1200" b="1">
            <a:solidFill>
              <a:srgbClr val="FF0000"/>
            </a:solidFill>
          </a:endParaRPr>
        </a:p>
      </xdr:txBody>
    </xdr:sp>
    <xdr:clientData/>
  </xdr:twoCellAnchor>
  <xdr:twoCellAnchor>
    <xdr:from>
      <xdr:col>21</xdr:col>
      <xdr:colOff>152400</xdr:colOff>
      <xdr:row>9</xdr:row>
      <xdr:rowOff>57150</xdr:rowOff>
    </xdr:from>
    <xdr:to>
      <xdr:col>40</xdr:col>
      <xdr:colOff>196850</xdr:colOff>
      <xdr:row>10</xdr:row>
      <xdr:rowOff>247650</xdr:rowOff>
    </xdr:to>
    <xdr:sp macro="" textlink="">
      <xdr:nvSpPr>
        <xdr:cNvPr id="8" name="吹き出し: 角を丸めた四角形 7">
          <a:extLst>
            <a:ext uri="{FF2B5EF4-FFF2-40B4-BE49-F238E27FC236}">
              <a16:creationId xmlns:a16="http://schemas.microsoft.com/office/drawing/2014/main" id="{00000000-0008-0000-0500-000008000000}"/>
            </a:ext>
          </a:extLst>
        </xdr:cNvPr>
        <xdr:cNvSpPr/>
      </xdr:nvSpPr>
      <xdr:spPr>
        <a:xfrm>
          <a:off x="5067300" y="2374900"/>
          <a:ext cx="4508500" cy="425450"/>
        </a:xfrm>
        <a:prstGeom prst="wedgeRoundRectCallout">
          <a:avLst>
            <a:gd name="adj1" fmla="val -118818"/>
            <a:gd name="adj2" fmla="val 204987"/>
            <a:gd name="adj3" fmla="val 16667"/>
          </a:avLst>
        </a:prstGeom>
        <a:solidFill>
          <a:schemeClr val="bg1"/>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22</xdr:col>
      <xdr:colOff>12700</xdr:colOff>
      <xdr:row>9</xdr:row>
      <xdr:rowOff>57150</xdr:rowOff>
    </xdr:from>
    <xdr:ext cx="4297843" cy="442429"/>
    <xdr:sp macro="" textlink="">
      <xdr:nvSpPr>
        <xdr:cNvPr id="9" name="テキスト ボックス 8">
          <a:extLst>
            <a:ext uri="{FF2B5EF4-FFF2-40B4-BE49-F238E27FC236}">
              <a16:creationId xmlns:a16="http://schemas.microsoft.com/office/drawing/2014/main" id="{00000000-0008-0000-0500-000009000000}"/>
            </a:ext>
          </a:extLst>
        </xdr:cNvPr>
        <xdr:cNvSpPr txBox="1"/>
      </xdr:nvSpPr>
      <xdr:spPr>
        <a:xfrm>
          <a:off x="5162550" y="2374900"/>
          <a:ext cx="4297843" cy="4424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50" kern="1200">
              <a:solidFill>
                <a:srgbClr val="FF0000"/>
              </a:solidFill>
            </a:rPr>
            <a:t>会場費：</a:t>
          </a:r>
          <a:endParaRPr kumimoji="1" lang="en-US" altLang="ja-JP" sz="1050" kern="1200">
            <a:solidFill>
              <a:srgbClr val="FF0000"/>
            </a:solidFill>
          </a:endParaRPr>
        </a:p>
        <a:p>
          <a:r>
            <a:rPr kumimoji="1" lang="ja-JP" altLang="en-US" sz="1050" kern="1200">
              <a:solidFill>
                <a:srgbClr val="FF0000"/>
              </a:solidFill>
            </a:rPr>
            <a:t>年単位の場合はここを</a:t>
          </a:r>
          <a:r>
            <a:rPr kumimoji="1" lang="en-US" altLang="ja-JP" sz="1050" kern="1200">
              <a:solidFill>
                <a:srgbClr val="FF0000"/>
              </a:solidFill>
            </a:rPr>
            <a:t>/</a:t>
          </a:r>
          <a:r>
            <a:rPr kumimoji="1" lang="ja-JP" altLang="en-US" sz="1050" kern="1200">
              <a:solidFill>
                <a:srgbClr val="FF0000"/>
              </a:solidFill>
            </a:rPr>
            <a:t>年に変更し、「合計金額」欄に上書きしてください。</a:t>
          </a:r>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5</xdr:col>
      <xdr:colOff>323849</xdr:colOff>
      <xdr:row>1</xdr:row>
      <xdr:rowOff>161925</xdr:rowOff>
    </xdr:from>
    <xdr:to>
      <xdr:col>10</xdr:col>
      <xdr:colOff>107950</xdr:colOff>
      <xdr:row>2</xdr:row>
      <xdr:rowOff>285750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6413499" y="638175"/>
          <a:ext cx="2927351" cy="358775"/>
        </a:xfrm>
        <a:prstGeom prst="rect">
          <a:avLst/>
        </a:prstGeom>
        <a:solidFill>
          <a:srgbClr val="FFFF00"/>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200" b="1">
              <a:latin typeface="ＭＳ ゴシック" panose="020B0609070205080204" pitchFamily="49" charset="-128"/>
              <a:ea typeface="ＭＳ ゴシック" panose="020B0609070205080204" pitchFamily="49" charset="-128"/>
            </a:rPr>
            <a:t>黄色の箇所を、入力してください。</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323849</xdr:colOff>
      <xdr:row>1</xdr:row>
      <xdr:rowOff>161925</xdr:rowOff>
    </xdr:from>
    <xdr:to>
      <xdr:col>9</xdr:col>
      <xdr:colOff>590550</xdr:colOff>
      <xdr:row>2</xdr:row>
      <xdr:rowOff>285750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6413499" y="638175"/>
          <a:ext cx="2781301" cy="358775"/>
        </a:xfrm>
        <a:prstGeom prst="rect">
          <a:avLst/>
        </a:prstGeom>
        <a:solidFill>
          <a:srgbClr val="FFFF00"/>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200" b="1">
              <a:latin typeface="ＭＳ ゴシック" panose="020B0609070205080204" pitchFamily="49" charset="-128"/>
              <a:ea typeface="ＭＳ ゴシック" panose="020B0609070205080204" pitchFamily="49" charset="-128"/>
            </a:rPr>
            <a:t>黄色の箇所を、入力してください。</a:t>
          </a:r>
        </a:p>
      </xdr:txBody>
    </xdr:sp>
    <xdr:clientData/>
  </xdr:twoCellAnchor>
  <xdr:twoCellAnchor>
    <xdr:from>
      <xdr:col>4</xdr:col>
      <xdr:colOff>895350</xdr:colOff>
      <xdr:row>0</xdr:row>
      <xdr:rowOff>152400</xdr:rowOff>
    </xdr:from>
    <xdr:to>
      <xdr:col>4</xdr:col>
      <xdr:colOff>1609725</xdr:colOff>
      <xdr:row>1</xdr:row>
      <xdr:rowOff>19050</xdr:rowOff>
    </xdr:to>
    <xdr:sp macro="" textlink="">
      <xdr:nvSpPr>
        <xdr:cNvPr id="3" name="四角形: 角を丸くする 2">
          <a:extLst>
            <a:ext uri="{FF2B5EF4-FFF2-40B4-BE49-F238E27FC236}">
              <a16:creationId xmlns:a16="http://schemas.microsoft.com/office/drawing/2014/main" id="{00000000-0008-0000-0700-000003000000}"/>
            </a:ext>
          </a:extLst>
        </xdr:cNvPr>
        <xdr:cNvSpPr/>
      </xdr:nvSpPr>
      <xdr:spPr>
        <a:xfrm>
          <a:off x="5619750" y="152400"/>
          <a:ext cx="714375" cy="342900"/>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latin typeface="HGP創英角ﾎﾟｯﾌﾟ体" panose="040B0A00000000000000" pitchFamily="50" charset="-128"/>
              <a:ea typeface="HGP創英角ﾎﾟｯﾌﾟ体" panose="040B0A00000000000000" pitchFamily="50" charset="-128"/>
            </a:rPr>
            <a:t>記載例</a:t>
          </a:r>
        </a:p>
      </xdr:txBody>
    </xdr:sp>
    <xdr:clientData/>
  </xdr:twoCellAnchor>
  <xdr:twoCellAnchor>
    <xdr:from>
      <xdr:col>1</xdr:col>
      <xdr:colOff>1291591</xdr:colOff>
      <xdr:row>4</xdr:row>
      <xdr:rowOff>300990</xdr:rowOff>
    </xdr:from>
    <xdr:to>
      <xdr:col>3</xdr:col>
      <xdr:colOff>1270636</xdr:colOff>
      <xdr:row>5</xdr:row>
      <xdr:rowOff>386715</xdr:rowOff>
    </xdr:to>
    <xdr:sp macro="" textlink="">
      <xdr:nvSpPr>
        <xdr:cNvPr id="4" name="吹き出し: 線 3">
          <a:extLst>
            <a:ext uri="{FF2B5EF4-FFF2-40B4-BE49-F238E27FC236}">
              <a16:creationId xmlns:a16="http://schemas.microsoft.com/office/drawing/2014/main" id="{00000000-0008-0000-0700-000004000000}"/>
            </a:ext>
          </a:extLst>
        </xdr:cNvPr>
        <xdr:cNvSpPr/>
      </xdr:nvSpPr>
      <xdr:spPr>
        <a:xfrm>
          <a:off x="1421131" y="1863090"/>
          <a:ext cx="1663065" cy="512445"/>
        </a:xfrm>
        <a:prstGeom prst="borderCallout1">
          <a:avLst>
            <a:gd name="adj1" fmla="val 79368"/>
            <a:gd name="adj2" fmla="val 100592"/>
            <a:gd name="adj3" fmla="val 78609"/>
            <a:gd name="adj4" fmla="val 12380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b="1">
              <a:solidFill>
                <a:srgbClr val="FF0000"/>
              </a:solidFill>
            </a:rPr>
            <a:t>交付決定通知書の額</a:t>
          </a:r>
          <a:endParaRPr kumimoji="1" lang="en-US" altLang="ja-JP" sz="1100" b="1">
            <a:solidFill>
              <a:srgbClr val="FF0000"/>
            </a:solidFill>
          </a:endParaRPr>
        </a:p>
        <a:p>
          <a:pPr algn="l"/>
          <a:r>
            <a:rPr kumimoji="1" lang="ja-JP" altLang="en-US" sz="1100" b="1">
              <a:solidFill>
                <a:srgbClr val="FF0000"/>
              </a:solidFill>
            </a:rPr>
            <a:t>変更した場合はその額</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6.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5.xml"/><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C000"/>
  </sheetPr>
  <dimension ref="A1:AQ52"/>
  <sheetViews>
    <sheetView showGridLines="0" view="pageBreakPreview" topLeftCell="A36" zoomScaleNormal="100" zoomScaleSheetLayoutView="100" workbookViewId="0">
      <selection activeCell="AV12" sqref="AV12"/>
    </sheetView>
  </sheetViews>
  <sheetFormatPr defaultColWidth="9" defaultRowHeight="13" x14ac:dyDescent="0.2"/>
  <cols>
    <col min="1" max="38" width="2.36328125" style="62" customWidth="1"/>
    <col min="39" max="39" width="9" style="62" customWidth="1"/>
    <col min="40" max="40" width="5.453125" style="62" hidden="1" customWidth="1"/>
    <col min="41" max="42" width="9" style="62" hidden="1" customWidth="1"/>
    <col min="43" max="16384" width="9" style="62"/>
  </cols>
  <sheetData>
    <row r="1" spans="1:43" x14ac:dyDescent="0.2">
      <c r="A1" s="58"/>
      <c r="B1" s="59"/>
      <c r="C1" s="59"/>
      <c r="D1" s="59"/>
      <c r="E1" s="59"/>
      <c r="F1" s="59"/>
      <c r="G1" s="59"/>
      <c r="H1" s="59"/>
      <c r="I1" s="59"/>
      <c r="J1" s="59"/>
      <c r="K1" s="59"/>
      <c r="L1" s="59"/>
      <c r="M1" s="59"/>
      <c r="N1" s="59"/>
      <c r="O1" s="59"/>
      <c r="P1" s="59"/>
      <c r="Q1" s="59"/>
      <c r="R1" s="59"/>
      <c r="S1" s="59"/>
      <c r="T1" s="59"/>
      <c r="U1" s="59"/>
      <c r="V1" s="59"/>
      <c r="W1" s="59"/>
      <c r="X1" s="59"/>
      <c r="Y1" s="59"/>
      <c r="Z1" s="59"/>
      <c r="AA1" s="59"/>
      <c r="AB1" s="59"/>
      <c r="AC1" s="59"/>
      <c r="AD1" s="59"/>
      <c r="AE1" s="59"/>
      <c r="AF1" s="59"/>
      <c r="AG1" s="59"/>
      <c r="AH1" s="60"/>
      <c r="AI1" s="60"/>
      <c r="AJ1" s="60"/>
      <c r="AK1" s="59"/>
      <c r="AL1" s="61"/>
    </row>
    <row r="2" spans="1:43" s="54" customFormat="1" ht="16.5" customHeight="1" x14ac:dyDescent="0.2">
      <c r="A2" s="191" t="s">
        <v>191</v>
      </c>
      <c r="B2" s="192"/>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192"/>
      <c r="AJ2" s="192"/>
      <c r="AK2" s="192"/>
      <c r="AL2" s="193"/>
    </row>
    <row r="3" spans="1:43" ht="16.5" customHeight="1" x14ac:dyDescent="0.2">
      <c r="A3" s="63"/>
      <c r="AL3" s="64"/>
    </row>
    <row r="4" spans="1:43" ht="16.5" customHeight="1" x14ac:dyDescent="0.2">
      <c r="A4" s="63"/>
      <c r="AA4" s="62" t="s">
        <v>15</v>
      </c>
      <c r="AC4" s="192">
        <v>9</v>
      </c>
      <c r="AD4" s="192"/>
      <c r="AE4" s="62" t="s">
        <v>26</v>
      </c>
      <c r="AF4" s="192">
        <v>3</v>
      </c>
      <c r="AG4" s="192"/>
      <c r="AH4" s="62" t="s">
        <v>27</v>
      </c>
      <c r="AI4" s="192">
        <v>31</v>
      </c>
      <c r="AJ4" s="192"/>
      <c r="AK4" s="62" t="s">
        <v>35</v>
      </c>
      <c r="AL4" s="64"/>
    </row>
    <row r="5" spans="1:43" ht="16.5" customHeight="1" x14ac:dyDescent="0.2">
      <c r="A5" s="63"/>
      <c r="AL5" s="64"/>
    </row>
    <row r="6" spans="1:43" ht="16.5" customHeight="1" x14ac:dyDescent="0.2">
      <c r="A6" s="63"/>
      <c r="B6" s="62" t="s">
        <v>17</v>
      </c>
      <c r="AL6" s="64"/>
    </row>
    <row r="7" spans="1:43" ht="16.5" customHeight="1" x14ac:dyDescent="0.2">
      <c r="A7" s="63"/>
      <c r="AL7" s="64"/>
    </row>
    <row r="8" spans="1:43" ht="16.5" customHeight="1" x14ac:dyDescent="0.2">
      <c r="A8" s="63"/>
      <c r="R8" s="62" t="s">
        <v>18</v>
      </c>
      <c r="AL8" s="64"/>
    </row>
    <row r="9" spans="1:43" ht="16.5" customHeight="1" x14ac:dyDescent="0.2">
      <c r="A9" s="63"/>
      <c r="R9" s="65"/>
      <c r="S9" s="194"/>
      <c r="T9" s="194"/>
      <c r="U9" s="194"/>
      <c r="V9" s="194"/>
      <c r="W9" s="194"/>
      <c r="X9" s="194"/>
      <c r="Y9" s="194"/>
      <c r="Z9" s="194"/>
      <c r="AA9" s="194"/>
      <c r="AB9" s="194"/>
      <c r="AC9" s="194"/>
      <c r="AD9" s="194"/>
      <c r="AE9" s="194"/>
      <c r="AF9" s="194"/>
      <c r="AG9" s="194"/>
      <c r="AH9" s="194"/>
      <c r="AI9" s="194"/>
      <c r="AJ9" s="194"/>
      <c r="AK9" s="194"/>
      <c r="AL9" s="66"/>
    </row>
    <row r="10" spans="1:43" ht="16.5" customHeight="1" x14ac:dyDescent="0.2">
      <c r="A10" s="63"/>
      <c r="R10" s="65"/>
      <c r="S10" s="65"/>
      <c r="T10" s="65"/>
      <c r="U10" s="65"/>
      <c r="V10" s="65"/>
      <c r="X10" s="190"/>
      <c r="Y10" s="190"/>
      <c r="Z10" s="190"/>
      <c r="AA10" s="190"/>
      <c r="AB10" s="190"/>
      <c r="AC10" s="190"/>
      <c r="AD10" s="190"/>
      <c r="AE10" s="190"/>
      <c r="AF10" s="190"/>
      <c r="AG10" s="190"/>
      <c r="AH10" s="190"/>
      <c r="AI10" s="190"/>
      <c r="AJ10" s="190"/>
      <c r="AK10" s="190"/>
      <c r="AL10" s="66"/>
    </row>
    <row r="11" spans="1:43" ht="16.5" customHeight="1" x14ac:dyDescent="0.2">
      <c r="A11" s="63"/>
      <c r="M11" s="54"/>
      <c r="N11" s="54"/>
      <c r="O11" s="54"/>
      <c r="P11" s="54"/>
      <c r="Q11" s="54"/>
      <c r="R11" s="67" t="s">
        <v>25</v>
      </c>
      <c r="T11" s="68"/>
      <c r="U11" s="68"/>
      <c r="V11" s="68"/>
      <c r="W11" s="68"/>
      <c r="X11" s="68"/>
      <c r="Y11" s="68"/>
      <c r="Z11" s="68"/>
      <c r="AA11" s="68"/>
      <c r="AB11" s="68"/>
      <c r="AC11" s="68"/>
      <c r="AD11" s="68"/>
      <c r="AE11" s="68"/>
      <c r="AF11" s="68"/>
      <c r="AG11" s="68"/>
      <c r="AH11" s="68"/>
      <c r="AI11" s="68"/>
      <c r="AJ11" s="68"/>
      <c r="AK11" s="68"/>
      <c r="AL11" s="69"/>
      <c r="AQ11" s="70"/>
    </row>
    <row r="12" spans="1:43" ht="16.5" customHeight="1" x14ac:dyDescent="0.2">
      <c r="A12" s="63"/>
      <c r="L12" s="54"/>
      <c r="M12" s="54"/>
      <c r="N12" s="54"/>
      <c r="O12" s="54"/>
      <c r="P12" s="54"/>
      <c r="Q12" s="54"/>
      <c r="R12" s="54"/>
      <c r="S12" s="194"/>
      <c r="T12" s="194"/>
      <c r="U12" s="194"/>
      <c r="V12" s="194"/>
      <c r="W12" s="194"/>
      <c r="X12" s="194"/>
      <c r="Y12" s="194"/>
      <c r="Z12" s="194"/>
      <c r="AA12" s="194"/>
      <c r="AB12" s="194"/>
      <c r="AC12" s="194"/>
      <c r="AD12" s="194"/>
      <c r="AE12" s="194"/>
      <c r="AF12" s="194"/>
      <c r="AG12" s="194"/>
      <c r="AH12" s="194"/>
      <c r="AI12" s="194"/>
      <c r="AJ12" s="194"/>
      <c r="AK12" s="194"/>
      <c r="AL12" s="69"/>
      <c r="AN12" s="62" t="s">
        <v>19</v>
      </c>
    </row>
    <row r="13" spans="1:43" ht="16.5" customHeight="1" x14ac:dyDescent="0.2">
      <c r="A13" s="63"/>
      <c r="R13" s="62" t="s">
        <v>34</v>
      </c>
      <c r="AL13" s="64"/>
      <c r="AN13" s="62" t="s">
        <v>20</v>
      </c>
    </row>
    <row r="14" spans="1:43" ht="16.5" customHeight="1" x14ac:dyDescent="0.2">
      <c r="A14" s="63"/>
      <c r="R14" s="65"/>
      <c r="S14" s="195"/>
      <c r="T14" s="195"/>
      <c r="U14" s="195"/>
      <c r="V14" s="195"/>
      <c r="W14" s="71"/>
      <c r="X14" s="194"/>
      <c r="Y14" s="194"/>
      <c r="Z14" s="194"/>
      <c r="AA14" s="194"/>
      <c r="AB14" s="194"/>
      <c r="AC14" s="194"/>
      <c r="AD14" s="194"/>
      <c r="AE14" s="194"/>
      <c r="AF14" s="194"/>
      <c r="AG14" s="194"/>
      <c r="AH14" s="194"/>
      <c r="AI14" s="194"/>
      <c r="AJ14" s="194"/>
      <c r="AK14" s="194"/>
      <c r="AL14" s="64"/>
      <c r="AN14" s="62" t="s">
        <v>43</v>
      </c>
    </row>
    <row r="15" spans="1:43" ht="16.5" customHeight="1" x14ac:dyDescent="0.2">
      <c r="A15" s="63"/>
      <c r="AL15" s="64"/>
    </row>
    <row r="16" spans="1:43" ht="16.5" customHeight="1" x14ac:dyDescent="0.2">
      <c r="A16" s="72" t="s">
        <v>21</v>
      </c>
      <c r="C16" s="62" t="s">
        <v>15</v>
      </c>
      <c r="E16" s="192">
        <v>8</v>
      </c>
      <c r="F16" s="192"/>
      <c r="G16" s="62" t="s">
        <v>26</v>
      </c>
      <c r="H16" s="196"/>
      <c r="I16" s="196"/>
      <c r="J16" s="62" t="s">
        <v>27</v>
      </c>
      <c r="K16" s="192">
        <v>1</v>
      </c>
      <c r="L16" s="192"/>
      <c r="M16" s="62" t="s">
        <v>28</v>
      </c>
      <c r="N16" s="62" t="s">
        <v>50</v>
      </c>
      <c r="W16" s="73" t="s">
        <v>78</v>
      </c>
      <c r="X16" s="197"/>
      <c r="Y16" s="197"/>
      <c r="Z16" s="197"/>
      <c r="AA16" s="62" t="s">
        <v>51</v>
      </c>
      <c r="AL16" s="64"/>
    </row>
    <row r="17" spans="1:40" ht="16.5" customHeight="1" x14ac:dyDescent="0.2">
      <c r="A17" s="72"/>
      <c r="B17" s="62" t="s">
        <v>145</v>
      </c>
      <c r="E17" s="54"/>
      <c r="F17" s="54"/>
      <c r="H17" s="54"/>
      <c r="I17" s="54"/>
      <c r="K17" s="54"/>
      <c r="L17" s="54"/>
      <c r="W17" s="74"/>
      <c r="X17" s="74"/>
      <c r="Y17" s="74"/>
      <c r="AL17" s="64"/>
    </row>
    <row r="18" spans="1:40" ht="16.5" customHeight="1" x14ac:dyDescent="0.2">
      <c r="A18" s="63"/>
      <c r="B18" s="62" t="s">
        <v>133</v>
      </c>
      <c r="D18" s="75"/>
      <c r="E18" s="75"/>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6"/>
    </row>
    <row r="19" spans="1:40" ht="16.5" customHeight="1" x14ac:dyDescent="0.2">
      <c r="A19" s="198">
        <v>1</v>
      </c>
      <c r="B19" s="199" t="s">
        <v>36</v>
      </c>
      <c r="C19" s="200"/>
      <c r="D19" s="200"/>
      <c r="E19" s="200"/>
      <c r="F19" s="200"/>
      <c r="G19" s="200"/>
      <c r="H19" s="200"/>
      <c r="I19" s="200"/>
      <c r="J19" s="201"/>
      <c r="K19" s="204" t="s">
        <v>80</v>
      </c>
      <c r="L19" s="205"/>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6"/>
      <c r="AN19" s="62">
        <v>4</v>
      </c>
    </row>
    <row r="20" spans="1:40" ht="16.5" customHeight="1" x14ac:dyDescent="0.2">
      <c r="A20" s="191"/>
      <c r="B20" s="202"/>
      <c r="C20" s="202"/>
      <c r="D20" s="202"/>
      <c r="E20" s="202"/>
      <c r="F20" s="202"/>
      <c r="G20" s="202"/>
      <c r="H20" s="202"/>
      <c r="I20" s="202"/>
      <c r="J20" s="203"/>
      <c r="K20" s="207"/>
      <c r="L20" s="208"/>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9"/>
      <c r="AN20" s="62">
        <v>10</v>
      </c>
    </row>
    <row r="21" spans="1:40" ht="16.5" customHeight="1" x14ac:dyDescent="0.2">
      <c r="A21" s="198">
        <v>2</v>
      </c>
      <c r="B21" s="200" t="s">
        <v>22</v>
      </c>
      <c r="C21" s="200"/>
      <c r="D21" s="200"/>
      <c r="E21" s="200"/>
      <c r="F21" s="200"/>
      <c r="G21" s="200"/>
      <c r="H21" s="200"/>
      <c r="I21" s="200"/>
      <c r="J21" s="201"/>
      <c r="K21" s="198" t="s">
        <v>23</v>
      </c>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6"/>
    </row>
    <row r="22" spans="1:40" ht="16.5" customHeight="1" x14ac:dyDescent="0.2">
      <c r="A22" s="207"/>
      <c r="B22" s="210"/>
      <c r="C22" s="210"/>
      <c r="D22" s="210"/>
      <c r="E22" s="210"/>
      <c r="F22" s="210"/>
      <c r="G22" s="210"/>
      <c r="H22" s="210"/>
      <c r="I22" s="210"/>
      <c r="J22" s="211"/>
      <c r="K22" s="207"/>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9"/>
    </row>
    <row r="23" spans="1:40" ht="16.5" customHeight="1" x14ac:dyDescent="0.2">
      <c r="A23" s="198">
        <v>3</v>
      </c>
      <c r="B23" s="200" t="s">
        <v>37</v>
      </c>
      <c r="C23" s="200"/>
      <c r="D23" s="200"/>
      <c r="E23" s="200"/>
      <c r="F23" s="200"/>
      <c r="G23" s="200"/>
      <c r="H23" s="200"/>
      <c r="I23" s="200"/>
      <c r="J23" s="201"/>
      <c r="K23" s="77"/>
      <c r="L23" s="78"/>
      <c r="M23" s="78"/>
      <c r="N23" s="78"/>
      <c r="O23" s="78"/>
      <c r="P23" s="78"/>
      <c r="Q23" s="212"/>
      <c r="R23" s="212"/>
      <c r="S23" s="212"/>
      <c r="T23" s="212"/>
      <c r="U23" s="212"/>
      <c r="V23" s="212"/>
      <c r="W23" s="212"/>
      <c r="X23" s="212"/>
      <c r="Y23" s="212"/>
      <c r="Z23" s="212"/>
      <c r="AA23" s="212"/>
      <c r="AB23" s="212"/>
      <c r="AC23" s="212"/>
      <c r="AD23" s="212"/>
      <c r="AE23" s="212"/>
      <c r="AF23" s="212"/>
      <c r="AG23" s="214" t="s">
        <v>48</v>
      </c>
      <c r="AH23" s="214"/>
      <c r="AI23" s="78"/>
      <c r="AJ23" s="78"/>
      <c r="AK23" s="59"/>
      <c r="AL23" s="61"/>
    </row>
    <row r="24" spans="1:40" ht="16.5" customHeight="1" x14ac:dyDescent="0.2">
      <c r="A24" s="207"/>
      <c r="B24" s="210"/>
      <c r="C24" s="210"/>
      <c r="D24" s="210"/>
      <c r="E24" s="210"/>
      <c r="F24" s="210"/>
      <c r="G24" s="210"/>
      <c r="H24" s="210"/>
      <c r="I24" s="210"/>
      <c r="J24" s="211"/>
      <c r="K24" s="79"/>
      <c r="L24" s="80"/>
      <c r="M24" s="80"/>
      <c r="N24" s="80"/>
      <c r="O24" s="80"/>
      <c r="P24" s="80"/>
      <c r="Q24" s="213"/>
      <c r="R24" s="213"/>
      <c r="S24" s="213"/>
      <c r="T24" s="213"/>
      <c r="U24" s="213"/>
      <c r="V24" s="213"/>
      <c r="W24" s="213"/>
      <c r="X24" s="213"/>
      <c r="Y24" s="213"/>
      <c r="Z24" s="213"/>
      <c r="AA24" s="213"/>
      <c r="AB24" s="213"/>
      <c r="AC24" s="213"/>
      <c r="AD24" s="213"/>
      <c r="AE24" s="213"/>
      <c r="AF24" s="213"/>
      <c r="AG24" s="215"/>
      <c r="AH24" s="215"/>
      <c r="AI24" s="80"/>
      <c r="AJ24" s="80"/>
      <c r="AL24" s="64"/>
    </row>
    <row r="25" spans="1:40" ht="16.5" customHeight="1" x14ac:dyDescent="0.2">
      <c r="A25" s="198">
        <v>4</v>
      </c>
      <c r="B25" s="200" t="s">
        <v>38</v>
      </c>
      <c r="C25" s="200"/>
      <c r="D25" s="200"/>
      <c r="E25" s="200"/>
      <c r="F25" s="200"/>
      <c r="G25" s="200"/>
      <c r="H25" s="200"/>
      <c r="I25" s="200"/>
      <c r="J25" s="201"/>
      <c r="K25" s="77"/>
      <c r="L25" s="78"/>
      <c r="M25" s="78"/>
      <c r="N25" s="78"/>
      <c r="O25" s="78"/>
      <c r="P25" s="78"/>
      <c r="Q25" s="214" t="s">
        <v>192</v>
      </c>
      <c r="R25" s="214"/>
      <c r="S25" s="214"/>
      <c r="T25" s="214"/>
      <c r="U25" s="214" t="s">
        <v>26</v>
      </c>
      <c r="V25" s="217" t="str">
        <f>IF(H16="","",H16)</f>
        <v/>
      </c>
      <c r="W25" s="217"/>
      <c r="X25" s="217"/>
      <c r="Y25" s="214" t="s">
        <v>27</v>
      </c>
      <c r="Z25" s="217"/>
      <c r="AA25" s="217"/>
      <c r="AB25" s="217"/>
      <c r="AC25" s="214" t="s">
        <v>28</v>
      </c>
      <c r="AD25" s="78"/>
      <c r="AE25" s="78"/>
      <c r="AF25" s="78"/>
      <c r="AG25" s="78"/>
      <c r="AH25" s="78"/>
      <c r="AI25" s="78"/>
      <c r="AJ25" s="78"/>
      <c r="AK25" s="81"/>
      <c r="AL25" s="82"/>
    </row>
    <row r="26" spans="1:40" ht="16.5" customHeight="1" x14ac:dyDescent="0.2">
      <c r="A26" s="207"/>
      <c r="B26" s="210"/>
      <c r="C26" s="210"/>
      <c r="D26" s="210"/>
      <c r="E26" s="210"/>
      <c r="F26" s="210"/>
      <c r="G26" s="210"/>
      <c r="H26" s="210"/>
      <c r="I26" s="210"/>
      <c r="J26" s="211"/>
      <c r="K26" s="83"/>
      <c r="L26" s="84"/>
      <c r="M26" s="84"/>
      <c r="N26" s="84"/>
      <c r="O26" s="84"/>
      <c r="P26" s="84"/>
      <c r="Q26" s="216"/>
      <c r="R26" s="216"/>
      <c r="S26" s="216"/>
      <c r="T26" s="216"/>
      <c r="U26" s="216"/>
      <c r="V26" s="218"/>
      <c r="W26" s="218"/>
      <c r="X26" s="218"/>
      <c r="Y26" s="216"/>
      <c r="Z26" s="218"/>
      <c r="AA26" s="218"/>
      <c r="AB26" s="218"/>
      <c r="AC26" s="216"/>
      <c r="AD26" s="84"/>
      <c r="AE26" s="84"/>
      <c r="AF26" s="84"/>
      <c r="AG26" s="84"/>
      <c r="AH26" s="84"/>
      <c r="AI26" s="84"/>
      <c r="AJ26" s="84"/>
      <c r="AK26" s="85"/>
      <c r="AL26" s="86"/>
    </row>
    <row r="27" spans="1:40" ht="16.5" customHeight="1" x14ac:dyDescent="0.2">
      <c r="A27" s="198">
        <v>5</v>
      </c>
      <c r="B27" s="200" t="s">
        <v>39</v>
      </c>
      <c r="C27" s="200"/>
      <c r="D27" s="200"/>
      <c r="E27" s="200"/>
      <c r="F27" s="200"/>
      <c r="G27" s="200"/>
      <c r="H27" s="200"/>
      <c r="I27" s="200"/>
      <c r="J27" s="201"/>
      <c r="K27" s="79"/>
      <c r="L27" s="80"/>
      <c r="M27" s="80"/>
      <c r="N27" s="80"/>
      <c r="O27" s="80"/>
      <c r="P27" s="80"/>
      <c r="Q27" s="215" t="s">
        <v>193</v>
      </c>
      <c r="R27" s="215"/>
      <c r="S27" s="215"/>
      <c r="T27" s="215"/>
      <c r="U27" s="215" t="s">
        <v>26</v>
      </c>
      <c r="V27" s="219"/>
      <c r="W27" s="219"/>
      <c r="X27" s="219"/>
      <c r="Y27" s="215" t="s">
        <v>27</v>
      </c>
      <c r="Z27" s="219"/>
      <c r="AA27" s="219"/>
      <c r="AB27" s="219"/>
      <c r="AC27" s="215" t="s">
        <v>28</v>
      </c>
      <c r="AD27" s="80"/>
      <c r="AE27" s="80"/>
      <c r="AF27" s="80"/>
      <c r="AG27" s="80"/>
      <c r="AH27" s="80"/>
      <c r="AI27" s="80"/>
      <c r="AJ27" s="80"/>
      <c r="AK27" s="87"/>
      <c r="AL27" s="88"/>
    </row>
    <row r="28" spans="1:40" ht="16.5" customHeight="1" x14ac:dyDescent="0.2">
      <c r="A28" s="207"/>
      <c r="B28" s="210"/>
      <c r="C28" s="210"/>
      <c r="D28" s="210"/>
      <c r="E28" s="210"/>
      <c r="F28" s="210"/>
      <c r="G28" s="210"/>
      <c r="H28" s="210"/>
      <c r="I28" s="210"/>
      <c r="J28" s="211"/>
      <c r="K28" s="83"/>
      <c r="L28" s="84"/>
      <c r="M28" s="84"/>
      <c r="N28" s="84"/>
      <c r="O28" s="84"/>
      <c r="P28" s="84"/>
      <c r="Q28" s="216"/>
      <c r="R28" s="216"/>
      <c r="S28" s="216"/>
      <c r="T28" s="216"/>
      <c r="U28" s="216"/>
      <c r="V28" s="218"/>
      <c r="W28" s="218"/>
      <c r="X28" s="218"/>
      <c r="Y28" s="216"/>
      <c r="Z28" s="218"/>
      <c r="AA28" s="218"/>
      <c r="AB28" s="218"/>
      <c r="AC28" s="216"/>
      <c r="AD28" s="84"/>
      <c r="AE28" s="84"/>
      <c r="AF28" s="84"/>
      <c r="AG28" s="84"/>
      <c r="AH28" s="84"/>
      <c r="AI28" s="84"/>
      <c r="AJ28" s="84"/>
      <c r="AK28" s="85"/>
      <c r="AL28" s="86"/>
    </row>
    <row r="29" spans="1:40" ht="16.5" customHeight="1" x14ac:dyDescent="0.2">
      <c r="A29" s="198">
        <v>6</v>
      </c>
      <c r="B29" s="200" t="s">
        <v>40</v>
      </c>
      <c r="C29" s="200"/>
      <c r="D29" s="200"/>
      <c r="E29" s="200"/>
      <c r="F29" s="200"/>
      <c r="G29" s="200"/>
      <c r="H29" s="200"/>
      <c r="I29" s="200"/>
      <c r="J29" s="201"/>
      <c r="K29" s="220" t="s">
        <v>41</v>
      </c>
      <c r="L29" s="221"/>
      <c r="M29" s="221"/>
      <c r="N29" s="221"/>
      <c r="O29" s="221"/>
      <c r="P29" s="221"/>
      <c r="Q29" s="221"/>
      <c r="R29" s="221"/>
      <c r="S29" s="221"/>
      <c r="T29" s="221"/>
      <c r="U29" s="221"/>
      <c r="V29" s="221"/>
      <c r="W29" s="221"/>
      <c r="X29" s="221"/>
      <c r="Y29" s="221"/>
      <c r="Z29" s="221"/>
      <c r="AA29" s="221"/>
      <c r="AB29" s="221"/>
      <c r="AC29" s="221"/>
      <c r="AD29" s="221"/>
      <c r="AE29" s="221"/>
      <c r="AF29" s="221"/>
      <c r="AG29" s="221"/>
      <c r="AH29" s="221"/>
      <c r="AI29" s="221"/>
      <c r="AJ29" s="221"/>
      <c r="AK29" s="224"/>
      <c r="AL29" s="225"/>
    </row>
    <row r="30" spans="1:40" ht="16.5" customHeight="1" x14ac:dyDescent="0.2">
      <c r="A30" s="207"/>
      <c r="B30" s="210"/>
      <c r="C30" s="210"/>
      <c r="D30" s="210"/>
      <c r="E30" s="210"/>
      <c r="F30" s="210"/>
      <c r="G30" s="210"/>
      <c r="H30" s="210"/>
      <c r="I30" s="210"/>
      <c r="J30" s="211"/>
      <c r="K30" s="222"/>
      <c r="L30" s="223"/>
      <c r="M30" s="223"/>
      <c r="N30" s="223"/>
      <c r="O30" s="223"/>
      <c r="P30" s="223"/>
      <c r="Q30" s="223"/>
      <c r="R30" s="223"/>
      <c r="S30" s="223"/>
      <c r="T30" s="223"/>
      <c r="U30" s="223"/>
      <c r="V30" s="223"/>
      <c r="W30" s="223"/>
      <c r="X30" s="223"/>
      <c r="Y30" s="223"/>
      <c r="Z30" s="223"/>
      <c r="AA30" s="223"/>
      <c r="AB30" s="223"/>
      <c r="AC30" s="223"/>
      <c r="AD30" s="223"/>
      <c r="AE30" s="223"/>
      <c r="AF30" s="223"/>
      <c r="AG30" s="223"/>
      <c r="AH30" s="223"/>
      <c r="AI30" s="223"/>
      <c r="AJ30" s="223"/>
      <c r="AK30" s="226"/>
      <c r="AL30" s="227"/>
    </row>
    <row r="31" spans="1:40" ht="16.5" customHeight="1" x14ac:dyDescent="0.2">
      <c r="A31" s="198">
        <v>7</v>
      </c>
      <c r="B31" s="200" t="s">
        <v>24</v>
      </c>
      <c r="C31" s="200"/>
      <c r="D31" s="200"/>
      <c r="E31" s="200"/>
      <c r="F31" s="200"/>
      <c r="G31" s="200"/>
      <c r="H31" s="200"/>
      <c r="I31" s="200"/>
      <c r="J31" s="201"/>
      <c r="K31" s="228" t="s">
        <v>176</v>
      </c>
      <c r="L31" s="229"/>
      <c r="M31" s="22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30"/>
    </row>
    <row r="32" spans="1:40" ht="16.5" customHeight="1" x14ac:dyDescent="0.2">
      <c r="A32" s="191"/>
      <c r="B32" s="202"/>
      <c r="C32" s="202"/>
      <c r="D32" s="202"/>
      <c r="E32" s="202"/>
      <c r="F32" s="202"/>
      <c r="G32" s="202"/>
      <c r="H32" s="202"/>
      <c r="I32" s="202"/>
      <c r="J32" s="203"/>
      <c r="K32" s="231"/>
      <c r="L32" s="232"/>
      <c r="M32" s="232"/>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2"/>
      <c r="AL32" s="233"/>
    </row>
    <row r="33" spans="1:38" ht="16.5" customHeight="1" x14ac:dyDescent="0.2">
      <c r="A33" s="191"/>
      <c r="B33" s="202"/>
      <c r="C33" s="202"/>
      <c r="D33" s="202"/>
      <c r="E33" s="202"/>
      <c r="F33" s="202"/>
      <c r="G33" s="202"/>
      <c r="H33" s="202"/>
      <c r="I33" s="202"/>
      <c r="J33" s="203"/>
      <c r="K33" s="231"/>
      <c r="L33" s="232"/>
      <c r="M33" s="232"/>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32"/>
      <c r="AL33" s="233"/>
    </row>
    <row r="34" spans="1:38" ht="16.5" customHeight="1" x14ac:dyDescent="0.2">
      <c r="A34" s="191"/>
      <c r="B34" s="202"/>
      <c r="C34" s="202"/>
      <c r="D34" s="202"/>
      <c r="E34" s="202"/>
      <c r="F34" s="202"/>
      <c r="G34" s="202"/>
      <c r="H34" s="202"/>
      <c r="I34" s="202"/>
      <c r="J34" s="203"/>
      <c r="K34" s="231"/>
      <c r="L34" s="232"/>
      <c r="M34" s="232"/>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2"/>
      <c r="AL34" s="233"/>
    </row>
    <row r="35" spans="1:38" ht="16.5" customHeight="1" x14ac:dyDescent="0.2">
      <c r="A35" s="191"/>
      <c r="B35" s="202"/>
      <c r="C35" s="202"/>
      <c r="D35" s="202"/>
      <c r="E35" s="202"/>
      <c r="F35" s="202"/>
      <c r="G35" s="202"/>
      <c r="H35" s="202"/>
      <c r="I35" s="202"/>
      <c r="J35" s="203"/>
      <c r="K35" s="231"/>
      <c r="L35" s="232"/>
      <c r="M35" s="232"/>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2"/>
      <c r="AL35" s="233"/>
    </row>
    <row r="36" spans="1:38" ht="16.5" customHeight="1" x14ac:dyDescent="0.2">
      <c r="A36" s="191"/>
      <c r="B36" s="202"/>
      <c r="C36" s="202"/>
      <c r="D36" s="202"/>
      <c r="E36" s="202"/>
      <c r="F36" s="202"/>
      <c r="G36" s="202"/>
      <c r="H36" s="202"/>
      <c r="I36" s="202"/>
      <c r="J36" s="203"/>
      <c r="K36" s="231"/>
      <c r="L36" s="232"/>
      <c r="M36" s="232"/>
      <c r="N36" s="232"/>
      <c r="O36" s="232"/>
      <c r="P36" s="232"/>
      <c r="Q36" s="232"/>
      <c r="R36" s="232"/>
      <c r="S36" s="232"/>
      <c r="T36" s="232"/>
      <c r="U36" s="232"/>
      <c r="V36" s="232"/>
      <c r="W36" s="232"/>
      <c r="X36" s="232"/>
      <c r="Y36" s="232"/>
      <c r="Z36" s="232"/>
      <c r="AA36" s="232"/>
      <c r="AB36" s="232"/>
      <c r="AC36" s="232"/>
      <c r="AD36" s="232"/>
      <c r="AE36" s="232"/>
      <c r="AF36" s="232"/>
      <c r="AG36" s="232"/>
      <c r="AH36" s="232"/>
      <c r="AI36" s="232"/>
      <c r="AJ36" s="232"/>
      <c r="AK36" s="232"/>
      <c r="AL36" s="233"/>
    </row>
    <row r="37" spans="1:38" ht="16.5" customHeight="1" x14ac:dyDescent="0.2">
      <c r="A37" s="191"/>
      <c r="B37" s="202"/>
      <c r="C37" s="202"/>
      <c r="D37" s="202"/>
      <c r="E37" s="202"/>
      <c r="F37" s="202"/>
      <c r="G37" s="202"/>
      <c r="H37" s="202"/>
      <c r="I37" s="202"/>
      <c r="J37" s="203"/>
      <c r="K37" s="231"/>
      <c r="L37" s="232"/>
      <c r="M37" s="232"/>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32"/>
      <c r="AL37" s="233"/>
    </row>
    <row r="38" spans="1:38" ht="16.5" customHeight="1" x14ac:dyDescent="0.2">
      <c r="A38" s="207"/>
      <c r="B38" s="210"/>
      <c r="C38" s="210"/>
      <c r="D38" s="210"/>
      <c r="E38" s="210"/>
      <c r="F38" s="210"/>
      <c r="G38" s="210"/>
      <c r="H38" s="210"/>
      <c r="I38" s="210"/>
      <c r="J38" s="211"/>
      <c r="K38" s="234"/>
      <c r="L38" s="235"/>
      <c r="M38" s="235"/>
      <c r="N38" s="235"/>
      <c r="O38" s="235"/>
      <c r="P38" s="235"/>
      <c r="Q38" s="235"/>
      <c r="R38" s="235"/>
      <c r="S38" s="235"/>
      <c r="T38" s="235"/>
      <c r="U38" s="235"/>
      <c r="V38" s="235"/>
      <c r="W38" s="235"/>
      <c r="X38" s="235"/>
      <c r="Y38" s="235"/>
      <c r="Z38" s="235"/>
      <c r="AA38" s="235"/>
      <c r="AB38" s="235"/>
      <c r="AC38" s="235"/>
      <c r="AD38" s="235"/>
      <c r="AE38" s="235"/>
      <c r="AF38" s="235"/>
      <c r="AG38" s="235"/>
      <c r="AH38" s="235"/>
      <c r="AI38" s="235"/>
      <c r="AJ38" s="235"/>
      <c r="AK38" s="235"/>
      <c r="AL38" s="236"/>
    </row>
    <row r="39" spans="1:38" ht="45" customHeight="1" x14ac:dyDescent="0.2">
      <c r="A39" s="246" t="s">
        <v>166</v>
      </c>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c r="AA39" s="247"/>
      <c r="AB39" s="247"/>
      <c r="AC39" s="247"/>
      <c r="AD39" s="247"/>
      <c r="AE39" s="247"/>
      <c r="AF39" s="247"/>
      <c r="AG39" s="247"/>
      <c r="AH39" s="247"/>
      <c r="AI39" s="247"/>
      <c r="AJ39" s="247"/>
      <c r="AK39" s="247"/>
      <c r="AL39" s="247"/>
    </row>
    <row r="40" spans="1:38" ht="15" customHeight="1" x14ac:dyDescent="0.2">
      <c r="A40" s="89"/>
      <c r="B40" s="67"/>
      <c r="C40" s="67"/>
      <c r="D40" s="67"/>
      <c r="E40" s="67"/>
      <c r="F40" s="67"/>
      <c r="G40" s="67"/>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row>
    <row r="41" spans="1:38" ht="15" customHeight="1" x14ac:dyDescent="0.2">
      <c r="A41" s="89"/>
      <c r="B41" s="67"/>
      <c r="C41" s="67"/>
      <c r="D41" s="62" t="s">
        <v>52</v>
      </c>
      <c r="G41" s="248"/>
      <c r="H41" s="248"/>
      <c r="I41" s="248"/>
      <c r="J41" s="248"/>
      <c r="K41" s="248"/>
      <c r="L41" s="62" t="s">
        <v>53</v>
      </c>
      <c r="M41" s="249"/>
      <c r="N41" s="249"/>
      <c r="O41" s="249"/>
      <c r="P41" s="249"/>
      <c r="Q41" s="249"/>
      <c r="R41" s="62" t="s">
        <v>54</v>
      </c>
      <c r="S41" s="249"/>
      <c r="T41" s="249"/>
      <c r="U41" s="249"/>
      <c r="V41" s="249"/>
      <c r="W41" s="249"/>
      <c r="AD41" s="67"/>
      <c r="AE41" s="67"/>
      <c r="AF41" s="67"/>
      <c r="AG41" s="67"/>
      <c r="AH41" s="67"/>
      <c r="AI41" s="67"/>
      <c r="AJ41" s="67"/>
      <c r="AK41" s="67"/>
      <c r="AL41" s="67"/>
    </row>
    <row r="42" spans="1:38" ht="30" customHeight="1" x14ac:dyDescent="0.2">
      <c r="A42" s="246" t="s">
        <v>42</v>
      </c>
      <c r="B42" s="246"/>
      <c r="C42" s="246"/>
      <c r="D42" s="250"/>
      <c r="E42" s="250"/>
      <c r="F42" s="250"/>
      <c r="G42" s="250"/>
      <c r="H42" s="250"/>
      <c r="I42" s="250"/>
      <c r="J42" s="250"/>
      <c r="K42" s="250"/>
      <c r="L42" s="250"/>
      <c r="M42" s="250"/>
      <c r="N42" s="250"/>
      <c r="O42" s="250"/>
      <c r="P42" s="250"/>
      <c r="Q42" s="250"/>
      <c r="R42" s="250"/>
      <c r="S42" s="250"/>
      <c r="T42" s="250"/>
      <c r="U42" s="250"/>
      <c r="V42" s="250"/>
      <c r="W42" s="250"/>
      <c r="X42" s="250"/>
      <c r="Y42" s="250"/>
      <c r="Z42" s="250"/>
      <c r="AA42" s="250"/>
      <c r="AB42" s="250"/>
      <c r="AC42" s="250"/>
      <c r="AD42" s="246"/>
      <c r="AE42" s="246"/>
      <c r="AF42" s="246"/>
      <c r="AG42" s="246"/>
      <c r="AH42" s="246"/>
      <c r="AI42" s="246"/>
      <c r="AJ42" s="246"/>
      <c r="AK42" s="246"/>
      <c r="AL42" s="246"/>
    </row>
    <row r="43" spans="1:38" ht="15" customHeight="1" x14ac:dyDescent="0.2">
      <c r="A43" s="90"/>
      <c r="B43" s="90"/>
      <c r="C43" s="90"/>
      <c r="D43" s="90"/>
      <c r="E43" s="90"/>
      <c r="F43" s="90"/>
      <c r="G43" s="90"/>
      <c r="H43" s="90"/>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0"/>
      <c r="AJ43" s="90"/>
      <c r="AK43" s="90"/>
      <c r="AL43" s="90"/>
    </row>
    <row r="44" spans="1:38" ht="15" customHeight="1" x14ac:dyDescent="0.2">
      <c r="A44" s="89"/>
      <c r="B44" s="67"/>
      <c r="C44" s="67"/>
      <c r="D44" s="91" t="s">
        <v>29</v>
      </c>
      <c r="E44" s="91"/>
      <c r="F44" s="91"/>
      <c r="G44" s="91"/>
      <c r="H44" s="91"/>
      <c r="I44" s="251"/>
      <c r="J44" s="251"/>
      <c r="K44" s="251"/>
      <c r="L44" s="251"/>
      <c r="M44" s="251"/>
      <c r="N44" s="251"/>
      <c r="O44" s="251"/>
      <c r="P44" s="251"/>
      <c r="Q44" s="251"/>
      <c r="R44" s="251"/>
      <c r="S44" s="251"/>
      <c r="T44" s="251"/>
      <c r="U44" s="251"/>
      <c r="V44" s="251"/>
      <c r="W44" s="251"/>
      <c r="X44" s="251"/>
      <c r="Y44" s="251"/>
      <c r="Z44" s="251"/>
      <c r="AA44" s="251"/>
      <c r="AB44" s="251"/>
      <c r="AC44" s="251"/>
      <c r="AD44" s="67"/>
      <c r="AE44" s="67"/>
      <c r="AF44" s="67"/>
      <c r="AG44" s="67"/>
      <c r="AH44" s="67"/>
      <c r="AI44" s="67"/>
      <c r="AJ44" s="67"/>
      <c r="AK44" s="67"/>
      <c r="AL44" s="67"/>
    </row>
    <row r="45" spans="1:38" ht="15" customHeight="1" thickBot="1" x14ac:dyDescent="0.25">
      <c r="A45" s="89"/>
      <c r="B45" s="67"/>
      <c r="C45" s="67"/>
      <c r="D45" s="67"/>
      <c r="E45" s="67"/>
      <c r="F45" s="67"/>
      <c r="G45" s="67"/>
      <c r="H45" s="67"/>
      <c r="I45" s="67"/>
      <c r="J45" s="67"/>
      <c r="K45" s="67"/>
      <c r="L45" s="67"/>
      <c r="M45" s="67"/>
      <c r="N45" s="67"/>
      <c r="O45" s="67"/>
      <c r="P45" s="67"/>
      <c r="Q45" s="67"/>
      <c r="R45" s="67"/>
      <c r="S45" s="67"/>
      <c r="T45" s="67"/>
      <c r="U45" s="67"/>
      <c r="V45" s="92"/>
      <c r="W45" s="92"/>
      <c r="X45" s="92"/>
      <c r="Y45" s="92"/>
      <c r="Z45" s="92"/>
      <c r="AA45" s="92"/>
      <c r="AB45" s="92"/>
      <c r="AC45" s="92"/>
      <c r="AD45" s="92"/>
      <c r="AE45" s="92"/>
      <c r="AF45" s="92"/>
      <c r="AG45" s="92"/>
      <c r="AH45" s="92"/>
      <c r="AI45" s="92"/>
      <c r="AJ45" s="92"/>
      <c r="AK45" s="92"/>
      <c r="AL45" s="92"/>
    </row>
    <row r="46" spans="1:38" ht="15" customHeight="1" thickTop="1" thickBot="1" x14ac:dyDescent="0.25">
      <c r="A46" s="75"/>
      <c r="B46" s="75"/>
      <c r="C46" s="75"/>
      <c r="D46" s="75"/>
      <c r="E46" s="75"/>
      <c r="F46" s="75"/>
      <c r="G46" s="75"/>
      <c r="H46" s="75"/>
      <c r="I46" s="75"/>
      <c r="J46" s="75"/>
      <c r="K46" s="75"/>
      <c r="L46" s="75"/>
      <c r="M46" s="75"/>
      <c r="N46" s="75"/>
      <c r="O46" s="65"/>
      <c r="P46" s="65"/>
      <c r="Q46" s="93"/>
      <c r="R46" s="237" t="s">
        <v>30</v>
      </c>
      <c r="S46" s="237"/>
      <c r="T46" s="237"/>
      <c r="U46" s="237"/>
      <c r="V46" s="237"/>
      <c r="W46" s="237"/>
      <c r="X46" s="238"/>
      <c r="Y46" s="243" t="s">
        <v>31</v>
      </c>
      <c r="Z46" s="244"/>
      <c r="AA46" s="244"/>
      <c r="AB46" s="245"/>
      <c r="AC46" s="243" t="s">
        <v>32</v>
      </c>
      <c r="AD46" s="244"/>
      <c r="AE46" s="244"/>
      <c r="AF46" s="244"/>
      <c r="AG46" s="244"/>
      <c r="AH46" s="244"/>
      <c r="AI46" s="244"/>
      <c r="AJ46" s="244"/>
      <c r="AK46" s="244"/>
      <c r="AL46" s="245"/>
    </row>
    <row r="47" spans="1:38" ht="15" customHeight="1" thickTop="1" x14ac:dyDescent="0.2">
      <c r="A47" s="75"/>
      <c r="B47" s="75"/>
      <c r="C47" s="75"/>
      <c r="D47" s="75"/>
      <c r="E47" s="75"/>
      <c r="F47" s="75"/>
      <c r="G47" s="75"/>
      <c r="H47" s="75"/>
      <c r="I47" s="75"/>
      <c r="J47" s="75"/>
      <c r="K47" s="75"/>
      <c r="L47" s="75"/>
      <c r="M47" s="75"/>
      <c r="N47" s="75"/>
      <c r="O47" s="65"/>
      <c r="P47" s="65"/>
      <c r="Q47" s="93"/>
      <c r="R47" s="239"/>
      <c r="S47" s="239"/>
      <c r="T47" s="239"/>
      <c r="U47" s="239"/>
      <c r="V47" s="239"/>
      <c r="W47" s="239"/>
      <c r="X47" s="240"/>
      <c r="Y47" s="94"/>
      <c r="Z47" s="95"/>
      <c r="AA47" s="95"/>
      <c r="AB47" s="96"/>
      <c r="AC47" s="95"/>
      <c r="AD47" s="95"/>
      <c r="AE47" s="95"/>
      <c r="AF47" s="95"/>
      <c r="AG47" s="95"/>
      <c r="AH47" s="95"/>
      <c r="AI47" s="95"/>
      <c r="AJ47" s="95"/>
      <c r="AK47" s="95"/>
      <c r="AL47" s="96"/>
    </row>
    <row r="48" spans="1:38" ht="15" customHeight="1" x14ac:dyDescent="0.2">
      <c r="A48" s="75"/>
      <c r="B48" s="75"/>
      <c r="C48" s="75"/>
      <c r="D48" s="75"/>
      <c r="E48" s="75"/>
      <c r="F48" s="75"/>
      <c r="G48" s="75"/>
      <c r="H48" s="75"/>
      <c r="I48" s="75"/>
      <c r="J48" s="75"/>
      <c r="K48" s="75"/>
      <c r="L48" s="75"/>
      <c r="M48" s="75"/>
      <c r="N48" s="75"/>
      <c r="O48" s="65"/>
      <c r="P48" s="65"/>
      <c r="Q48" s="93"/>
      <c r="R48" s="239"/>
      <c r="S48" s="239"/>
      <c r="T48" s="239"/>
      <c r="U48" s="239"/>
      <c r="V48" s="239"/>
      <c r="W48" s="239"/>
      <c r="X48" s="240"/>
      <c r="Y48" s="75"/>
      <c r="Z48" s="75"/>
      <c r="AA48" s="75"/>
      <c r="AB48" s="97"/>
      <c r="AC48" s="75"/>
      <c r="AD48" s="75"/>
      <c r="AE48" s="75"/>
      <c r="AF48" s="75"/>
      <c r="AG48" s="75"/>
      <c r="AH48" s="75"/>
      <c r="AI48" s="75"/>
      <c r="AJ48" s="75"/>
      <c r="AK48" s="75"/>
      <c r="AL48" s="97"/>
    </row>
    <row r="49" spans="1:38" ht="15" customHeight="1" thickBot="1" x14ac:dyDescent="0.25">
      <c r="A49" s="75"/>
      <c r="B49" s="75"/>
      <c r="C49" s="75"/>
      <c r="D49" s="75"/>
      <c r="E49" s="75"/>
      <c r="F49" s="75"/>
      <c r="G49" s="75"/>
      <c r="H49" s="75"/>
      <c r="I49" s="75"/>
      <c r="J49" s="75"/>
      <c r="K49" s="75"/>
      <c r="L49" s="75"/>
      <c r="M49" s="75"/>
      <c r="N49" s="75"/>
      <c r="O49" s="65"/>
      <c r="P49" s="65"/>
      <c r="Q49" s="93"/>
      <c r="R49" s="241"/>
      <c r="S49" s="241"/>
      <c r="T49" s="241"/>
      <c r="U49" s="241"/>
      <c r="V49" s="241"/>
      <c r="W49" s="241"/>
      <c r="X49" s="242"/>
      <c r="Y49" s="98"/>
      <c r="Z49" s="99"/>
      <c r="AA49" s="99"/>
      <c r="AB49" s="100"/>
      <c r="AC49" s="99"/>
      <c r="AD49" s="99"/>
      <c r="AE49" s="99"/>
      <c r="AF49" s="99"/>
      <c r="AG49" s="99"/>
      <c r="AH49" s="99"/>
      <c r="AI49" s="99"/>
      <c r="AJ49" s="99"/>
      <c r="AK49" s="99"/>
      <c r="AL49" s="100"/>
    </row>
    <row r="50" spans="1:38" ht="37.5" hidden="1" customHeight="1" x14ac:dyDescent="0.2">
      <c r="A50" s="89"/>
      <c r="B50" s="67"/>
      <c r="C50" s="67"/>
      <c r="D50" s="67"/>
      <c r="E50" s="67"/>
      <c r="F50" s="67"/>
      <c r="G50" s="67"/>
      <c r="H50" s="67"/>
      <c r="I50" s="67"/>
      <c r="J50" s="67"/>
      <c r="K50" s="67"/>
      <c r="L50" s="67"/>
      <c r="M50" s="67"/>
      <c r="N50" s="67"/>
      <c r="O50" s="101"/>
      <c r="P50" s="67"/>
      <c r="Q50" s="67"/>
      <c r="R50" s="67"/>
      <c r="S50" s="67"/>
      <c r="T50" s="67"/>
      <c r="U50" s="67"/>
      <c r="V50" s="67"/>
      <c r="W50" s="67"/>
      <c r="X50" s="67"/>
      <c r="Y50" s="67"/>
      <c r="Z50" s="67"/>
      <c r="AA50" s="67"/>
      <c r="AB50" s="67"/>
      <c r="AC50" s="67"/>
      <c r="AD50" s="67"/>
      <c r="AE50" s="67"/>
      <c r="AF50" s="67"/>
      <c r="AG50" s="67"/>
      <c r="AH50" s="67"/>
      <c r="AI50" s="67"/>
      <c r="AJ50" s="67"/>
      <c r="AK50" s="67"/>
      <c r="AL50" s="102"/>
    </row>
    <row r="51" spans="1:38" ht="7.5" hidden="1" customHeight="1" thickTop="1" x14ac:dyDescent="0.2">
      <c r="A51" s="62" t="s">
        <v>33</v>
      </c>
      <c r="O51" s="103"/>
      <c r="AL51" s="104"/>
    </row>
    <row r="52" spans="1:38" ht="13.5" thickTop="1" x14ac:dyDescent="0.2"/>
  </sheetData>
  <mergeCells count="55">
    <mergeCell ref="AK29:AL30"/>
    <mergeCell ref="A31:A38"/>
    <mergeCell ref="B31:J38"/>
    <mergeCell ref="K31:AL38"/>
    <mergeCell ref="R46:X49"/>
    <mergeCell ref="Y46:AB46"/>
    <mergeCell ref="AC46:AL46"/>
    <mergeCell ref="A39:AL39"/>
    <mergeCell ref="G41:K41"/>
    <mergeCell ref="M41:Q41"/>
    <mergeCell ref="S41:W41"/>
    <mergeCell ref="A42:AL42"/>
    <mergeCell ref="I44:AC44"/>
    <mergeCell ref="Y27:Y28"/>
    <mergeCell ref="Z27:AB28"/>
    <mergeCell ref="AC27:AC28"/>
    <mergeCell ref="A29:A30"/>
    <mergeCell ref="B29:J30"/>
    <mergeCell ref="K29:AJ30"/>
    <mergeCell ref="A27:A28"/>
    <mergeCell ref="B27:J28"/>
    <mergeCell ref="Q27:T28"/>
    <mergeCell ref="U27:U28"/>
    <mergeCell ref="V27:X28"/>
    <mergeCell ref="A23:A24"/>
    <mergeCell ref="B23:J24"/>
    <mergeCell ref="Q23:AF24"/>
    <mergeCell ref="AG23:AH24"/>
    <mergeCell ref="A25:A26"/>
    <mergeCell ref="B25:J26"/>
    <mergeCell ref="Q25:T26"/>
    <mergeCell ref="U25:U26"/>
    <mergeCell ref="V25:X26"/>
    <mergeCell ref="Y25:Y26"/>
    <mergeCell ref="Z25:AB26"/>
    <mergeCell ref="AC25:AC26"/>
    <mergeCell ref="A19:A20"/>
    <mergeCell ref="B19:J20"/>
    <mergeCell ref="K19:AL20"/>
    <mergeCell ref="A21:A22"/>
    <mergeCell ref="B21:J22"/>
    <mergeCell ref="K21:AL22"/>
    <mergeCell ref="S12:AK12"/>
    <mergeCell ref="S14:V14"/>
    <mergeCell ref="X14:AK14"/>
    <mergeCell ref="E16:F16"/>
    <mergeCell ref="H16:I16"/>
    <mergeCell ref="K16:L16"/>
    <mergeCell ref="X16:Z16"/>
    <mergeCell ref="X10:AK10"/>
    <mergeCell ref="A2:AL2"/>
    <mergeCell ref="AC4:AD4"/>
    <mergeCell ref="AF4:AG4"/>
    <mergeCell ref="AI4:AJ4"/>
    <mergeCell ref="S9:AK9"/>
  </mergeCells>
  <phoneticPr fontId="2"/>
  <dataValidations count="3">
    <dataValidation type="list" allowBlank="1" showInputMessage="1" showErrorMessage="1" sqref="S14:V14" xr:uid="{00000000-0002-0000-0000-000000000000}">
      <formula1>$AN$12:$AN$15</formula1>
    </dataValidation>
    <dataValidation type="list" allowBlank="1" showInputMessage="1" showErrorMessage="1" sqref="R14" xr:uid="{00000000-0002-0000-0000-000001000000}">
      <formula1>$AN$12:$AN$14</formula1>
    </dataValidation>
    <dataValidation type="list" allowBlank="1" showInputMessage="1" showErrorMessage="1" sqref="H16:I16" xr:uid="{00000000-0002-0000-0000-000002000000}">
      <formula1>$AN$19:$AN$21</formula1>
    </dataValidation>
  </dataValidations>
  <pageMargins left="0.59055118110236227" right="0.59055118110236227" top="0.59055118110236227" bottom="0.59055118110236227" header="0.31496062992125984" footer="0.31496062992125984"/>
  <pageSetup paperSize="9" scale="96"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C000"/>
  </sheetPr>
  <dimension ref="A1:AQ52"/>
  <sheetViews>
    <sheetView showGridLines="0" view="pageBreakPreview" topLeftCell="A34" zoomScaleNormal="100" zoomScaleSheetLayoutView="100" workbookViewId="0">
      <selection activeCell="AV11" sqref="AV11"/>
    </sheetView>
  </sheetViews>
  <sheetFormatPr defaultColWidth="9" defaultRowHeight="13" x14ac:dyDescent="0.2"/>
  <cols>
    <col min="1" max="38" width="2.36328125" style="62" customWidth="1"/>
    <col min="39" max="39" width="9" style="62" customWidth="1"/>
    <col min="40" max="40" width="5.453125" style="62" hidden="1" customWidth="1"/>
    <col min="41" max="42" width="9" style="62" hidden="1" customWidth="1"/>
    <col min="43" max="16384" width="9" style="62"/>
  </cols>
  <sheetData>
    <row r="1" spans="1:43" ht="13.5" thickBot="1" x14ac:dyDescent="0.25">
      <c r="A1" s="58"/>
      <c r="B1" s="59"/>
      <c r="C1" s="59"/>
      <c r="D1" s="59"/>
      <c r="E1" s="59"/>
      <c r="F1" s="59"/>
      <c r="G1" s="59"/>
      <c r="H1" s="59"/>
      <c r="I1" s="59"/>
      <c r="J1" s="59"/>
      <c r="K1" s="59"/>
      <c r="L1" s="59"/>
      <c r="M1" s="59"/>
      <c r="N1" s="59"/>
      <c r="O1" s="59"/>
      <c r="P1" s="59"/>
      <c r="Q1" s="59"/>
      <c r="R1" s="59"/>
      <c r="S1" s="59"/>
      <c r="T1" s="59"/>
      <c r="U1" s="59"/>
      <c r="V1" s="59"/>
      <c r="W1" s="59"/>
      <c r="X1" s="59"/>
      <c r="Y1" s="59"/>
      <c r="Z1" s="59"/>
      <c r="AA1" s="59"/>
      <c r="AB1" s="59"/>
      <c r="AC1" s="59"/>
      <c r="AD1" s="59"/>
      <c r="AE1" s="59"/>
      <c r="AF1" s="59"/>
      <c r="AG1" s="59"/>
      <c r="AH1" s="130" t="s">
        <v>105</v>
      </c>
      <c r="AI1" s="131"/>
      <c r="AJ1" s="132"/>
      <c r="AK1" s="59"/>
      <c r="AL1" s="61"/>
    </row>
    <row r="2" spans="1:43" s="54" customFormat="1" ht="16.5" customHeight="1" x14ac:dyDescent="0.2">
      <c r="A2" s="191" t="s">
        <v>194</v>
      </c>
      <c r="B2" s="192"/>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192"/>
      <c r="AJ2" s="192"/>
      <c r="AK2" s="192"/>
      <c r="AL2" s="193"/>
    </row>
    <row r="3" spans="1:43" ht="16.5" customHeight="1" x14ac:dyDescent="0.2">
      <c r="A3" s="63"/>
      <c r="AL3" s="64"/>
    </row>
    <row r="4" spans="1:43" ht="16.5" customHeight="1" x14ac:dyDescent="0.2">
      <c r="A4" s="63"/>
      <c r="AA4" s="62" t="s">
        <v>15</v>
      </c>
      <c r="AC4" s="192">
        <v>9</v>
      </c>
      <c r="AD4" s="192"/>
      <c r="AE4" s="62" t="s">
        <v>26</v>
      </c>
      <c r="AF4" s="192">
        <v>3</v>
      </c>
      <c r="AG4" s="192"/>
      <c r="AH4" s="62" t="s">
        <v>27</v>
      </c>
      <c r="AI4" s="192">
        <v>31</v>
      </c>
      <c r="AJ4" s="192"/>
      <c r="AK4" s="62" t="s">
        <v>35</v>
      </c>
      <c r="AL4" s="64"/>
    </row>
    <row r="5" spans="1:43" ht="16.5" customHeight="1" x14ac:dyDescent="0.2">
      <c r="A5" s="63"/>
      <c r="AL5" s="64"/>
    </row>
    <row r="6" spans="1:43" ht="16.5" customHeight="1" x14ac:dyDescent="0.2">
      <c r="A6" s="63"/>
      <c r="B6" s="62" t="s">
        <v>17</v>
      </c>
      <c r="AL6" s="64"/>
    </row>
    <row r="7" spans="1:43" ht="16.5" customHeight="1" x14ac:dyDescent="0.2">
      <c r="A7" s="63"/>
      <c r="AL7" s="64"/>
    </row>
    <row r="8" spans="1:43" ht="16.5" customHeight="1" x14ac:dyDescent="0.2">
      <c r="A8" s="63"/>
      <c r="R8" s="62" t="s">
        <v>18</v>
      </c>
      <c r="AL8" s="64"/>
    </row>
    <row r="9" spans="1:43" ht="16.5" customHeight="1" x14ac:dyDescent="0.2">
      <c r="A9" s="63"/>
      <c r="R9" s="65"/>
      <c r="S9" s="260" t="s">
        <v>85</v>
      </c>
      <c r="T9" s="260"/>
      <c r="U9" s="260"/>
      <c r="V9" s="260"/>
      <c r="W9" s="260"/>
      <c r="X9" s="260"/>
      <c r="Y9" s="260"/>
      <c r="Z9" s="260"/>
      <c r="AA9" s="260"/>
      <c r="AB9" s="260"/>
      <c r="AC9" s="260"/>
      <c r="AD9" s="260"/>
      <c r="AE9" s="260"/>
      <c r="AF9" s="260"/>
      <c r="AG9" s="260"/>
      <c r="AH9" s="260"/>
      <c r="AI9" s="260"/>
      <c r="AJ9" s="260"/>
      <c r="AK9" s="260"/>
      <c r="AL9" s="66"/>
    </row>
    <row r="10" spans="1:43" ht="16.5" customHeight="1" x14ac:dyDescent="0.2">
      <c r="A10" s="63"/>
      <c r="R10" s="65"/>
      <c r="S10" s="65"/>
      <c r="T10" s="65"/>
      <c r="U10" s="65"/>
      <c r="V10" s="65"/>
      <c r="X10" s="190"/>
      <c r="Y10" s="190"/>
      <c r="Z10" s="190"/>
      <c r="AA10" s="190"/>
      <c r="AB10" s="190"/>
      <c r="AC10" s="190"/>
      <c r="AD10" s="190"/>
      <c r="AE10" s="190"/>
      <c r="AF10" s="190"/>
      <c r="AG10" s="190"/>
      <c r="AH10" s="190"/>
      <c r="AI10" s="190"/>
      <c r="AJ10" s="190"/>
      <c r="AK10" s="190"/>
      <c r="AL10" s="66"/>
    </row>
    <row r="11" spans="1:43" ht="16.5" customHeight="1" x14ac:dyDescent="0.2">
      <c r="A11" s="63"/>
      <c r="M11" s="54"/>
      <c r="N11" s="54"/>
      <c r="O11" s="54"/>
      <c r="P11" s="54"/>
      <c r="Q11" s="54"/>
      <c r="R11" s="67" t="s">
        <v>25</v>
      </c>
      <c r="T11" s="68"/>
      <c r="U11" s="68"/>
      <c r="V11" s="68"/>
      <c r="W11" s="68"/>
      <c r="X11" s="68"/>
      <c r="Y11" s="68"/>
      <c r="Z11" s="68"/>
      <c r="AA11" s="68"/>
      <c r="AB11" s="68"/>
      <c r="AC11" s="68"/>
      <c r="AD11" s="68"/>
      <c r="AE11" s="68"/>
      <c r="AF11" s="68"/>
      <c r="AG11" s="68"/>
      <c r="AH11" s="68"/>
      <c r="AI11" s="68"/>
      <c r="AJ11" s="68"/>
      <c r="AK11" s="68"/>
      <c r="AL11" s="69"/>
      <c r="AQ11" s="70"/>
    </row>
    <row r="12" spans="1:43" ht="16.5" customHeight="1" x14ac:dyDescent="0.2">
      <c r="A12" s="63"/>
      <c r="L12" s="54"/>
      <c r="M12" s="54"/>
      <c r="N12" s="54"/>
      <c r="O12" s="54"/>
      <c r="P12" s="54"/>
      <c r="Q12" s="54"/>
      <c r="R12" s="54"/>
      <c r="S12" s="262" t="s">
        <v>49</v>
      </c>
      <c r="T12" s="262"/>
      <c r="U12" s="262"/>
      <c r="V12" s="262"/>
      <c r="W12" s="262"/>
      <c r="X12" s="262"/>
      <c r="Y12" s="262"/>
      <c r="Z12" s="262"/>
      <c r="AA12" s="262"/>
      <c r="AB12" s="262"/>
      <c r="AC12" s="262"/>
      <c r="AD12" s="262"/>
      <c r="AE12" s="262"/>
      <c r="AF12" s="262"/>
      <c r="AG12" s="262"/>
      <c r="AH12" s="262"/>
      <c r="AI12" s="262"/>
      <c r="AJ12" s="262"/>
      <c r="AK12" s="262"/>
      <c r="AL12" s="69"/>
      <c r="AN12" s="62" t="s">
        <v>19</v>
      </c>
    </row>
    <row r="13" spans="1:43" ht="16.5" customHeight="1" x14ac:dyDescent="0.2">
      <c r="A13" s="63"/>
      <c r="R13" s="62" t="s">
        <v>34</v>
      </c>
      <c r="AL13" s="64"/>
      <c r="AN13" s="62" t="s">
        <v>20</v>
      </c>
    </row>
    <row r="14" spans="1:43" ht="16.5" customHeight="1" x14ac:dyDescent="0.2">
      <c r="A14" s="63"/>
      <c r="R14" s="65"/>
      <c r="S14" s="261" t="s">
        <v>19</v>
      </c>
      <c r="T14" s="261"/>
      <c r="U14" s="261"/>
      <c r="V14" s="261"/>
      <c r="W14" s="71"/>
      <c r="X14" s="262" t="s">
        <v>86</v>
      </c>
      <c r="Y14" s="262"/>
      <c r="Z14" s="262"/>
      <c r="AA14" s="262"/>
      <c r="AB14" s="262"/>
      <c r="AC14" s="262"/>
      <c r="AD14" s="262"/>
      <c r="AE14" s="262"/>
      <c r="AF14" s="262"/>
      <c r="AG14" s="262"/>
      <c r="AH14" s="262"/>
      <c r="AI14" s="262"/>
      <c r="AJ14" s="262"/>
      <c r="AK14" s="262"/>
      <c r="AL14" s="64"/>
      <c r="AN14" s="62" t="s">
        <v>43</v>
      </c>
    </row>
    <row r="15" spans="1:43" ht="16.5" customHeight="1" x14ac:dyDescent="0.2">
      <c r="A15" s="63"/>
      <c r="AL15" s="64"/>
    </row>
    <row r="16" spans="1:43" ht="16.5" customHeight="1" x14ac:dyDescent="0.2">
      <c r="A16" s="72" t="s">
        <v>21</v>
      </c>
      <c r="C16" s="62" t="s">
        <v>15</v>
      </c>
      <c r="E16" s="192">
        <v>8</v>
      </c>
      <c r="F16" s="192"/>
      <c r="G16" s="62" t="s">
        <v>26</v>
      </c>
      <c r="H16" s="266">
        <v>4</v>
      </c>
      <c r="I16" s="266"/>
      <c r="J16" s="62" t="s">
        <v>27</v>
      </c>
      <c r="K16" s="192">
        <v>1</v>
      </c>
      <c r="L16" s="192"/>
      <c r="M16" s="62" t="s">
        <v>28</v>
      </c>
      <c r="N16" s="62" t="s">
        <v>50</v>
      </c>
      <c r="W16" s="73" t="s">
        <v>78</v>
      </c>
      <c r="X16" s="267">
        <v>123</v>
      </c>
      <c r="Y16" s="267"/>
      <c r="Z16" s="267"/>
      <c r="AA16" s="62" t="s">
        <v>51</v>
      </c>
      <c r="AL16" s="64"/>
    </row>
    <row r="17" spans="1:40" ht="16.5" customHeight="1" x14ac:dyDescent="0.2">
      <c r="A17" s="72"/>
      <c r="B17" s="62" t="s">
        <v>145</v>
      </c>
      <c r="E17" s="54"/>
      <c r="F17" s="54"/>
      <c r="H17" s="54"/>
      <c r="I17" s="54"/>
      <c r="K17" s="54"/>
      <c r="L17" s="54"/>
      <c r="W17" s="74"/>
      <c r="X17" s="74"/>
      <c r="Y17" s="74"/>
      <c r="AL17" s="64"/>
    </row>
    <row r="18" spans="1:40" ht="16.5" customHeight="1" x14ac:dyDescent="0.2">
      <c r="A18" s="63"/>
      <c r="B18" s="62" t="s">
        <v>133</v>
      </c>
      <c r="D18" s="75"/>
      <c r="E18" s="75"/>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6"/>
    </row>
    <row r="19" spans="1:40" ht="16.5" customHeight="1" x14ac:dyDescent="0.2">
      <c r="A19" s="198">
        <v>1</v>
      </c>
      <c r="B19" s="199" t="s">
        <v>36</v>
      </c>
      <c r="C19" s="200"/>
      <c r="D19" s="200"/>
      <c r="E19" s="200"/>
      <c r="F19" s="200"/>
      <c r="G19" s="200"/>
      <c r="H19" s="200"/>
      <c r="I19" s="200"/>
      <c r="J19" s="201"/>
      <c r="K19" s="204" t="s">
        <v>80</v>
      </c>
      <c r="L19" s="205"/>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6"/>
      <c r="AN19" s="62">
        <v>4</v>
      </c>
    </row>
    <row r="20" spans="1:40" ht="16.5" customHeight="1" x14ac:dyDescent="0.2">
      <c r="A20" s="191"/>
      <c r="B20" s="202"/>
      <c r="C20" s="202"/>
      <c r="D20" s="202"/>
      <c r="E20" s="202"/>
      <c r="F20" s="202"/>
      <c r="G20" s="202"/>
      <c r="H20" s="202"/>
      <c r="I20" s="202"/>
      <c r="J20" s="203"/>
      <c r="K20" s="207"/>
      <c r="L20" s="208"/>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9"/>
      <c r="AN20" s="62">
        <v>10</v>
      </c>
    </row>
    <row r="21" spans="1:40" ht="16.5" customHeight="1" x14ac:dyDescent="0.2">
      <c r="A21" s="198">
        <v>2</v>
      </c>
      <c r="B21" s="200" t="s">
        <v>22</v>
      </c>
      <c r="C21" s="200"/>
      <c r="D21" s="200"/>
      <c r="E21" s="200"/>
      <c r="F21" s="200"/>
      <c r="G21" s="200"/>
      <c r="H21" s="200"/>
      <c r="I21" s="200"/>
      <c r="J21" s="201"/>
      <c r="K21" s="198" t="s">
        <v>23</v>
      </c>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6"/>
    </row>
    <row r="22" spans="1:40" ht="16.5" customHeight="1" x14ac:dyDescent="0.2">
      <c r="A22" s="207"/>
      <c r="B22" s="210"/>
      <c r="C22" s="210"/>
      <c r="D22" s="210"/>
      <c r="E22" s="210"/>
      <c r="F22" s="210"/>
      <c r="G22" s="210"/>
      <c r="H22" s="210"/>
      <c r="I22" s="210"/>
      <c r="J22" s="211"/>
      <c r="K22" s="207"/>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9"/>
    </row>
    <row r="23" spans="1:40" ht="16.5" customHeight="1" x14ac:dyDescent="0.2">
      <c r="A23" s="198">
        <v>3</v>
      </c>
      <c r="B23" s="200" t="s">
        <v>37</v>
      </c>
      <c r="C23" s="200"/>
      <c r="D23" s="200"/>
      <c r="E23" s="200"/>
      <c r="F23" s="200"/>
      <c r="G23" s="200"/>
      <c r="H23" s="200"/>
      <c r="I23" s="200"/>
      <c r="J23" s="201"/>
      <c r="K23" s="77"/>
      <c r="L23" s="78"/>
      <c r="M23" s="78"/>
      <c r="N23" s="78"/>
      <c r="O23" s="78"/>
      <c r="P23" s="78"/>
      <c r="Q23" s="263">
        <v>415000</v>
      </c>
      <c r="R23" s="263"/>
      <c r="S23" s="263"/>
      <c r="T23" s="263"/>
      <c r="U23" s="263"/>
      <c r="V23" s="263"/>
      <c r="W23" s="263"/>
      <c r="X23" s="263"/>
      <c r="Y23" s="263"/>
      <c r="Z23" s="263"/>
      <c r="AA23" s="263"/>
      <c r="AB23" s="263"/>
      <c r="AC23" s="263"/>
      <c r="AD23" s="263"/>
      <c r="AE23" s="263"/>
      <c r="AF23" s="263"/>
      <c r="AG23" s="214" t="s">
        <v>48</v>
      </c>
      <c r="AH23" s="214"/>
      <c r="AI23" s="78"/>
      <c r="AJ23" s="78"/>
      <c r="AK23" s="59"/>
      <c r="AL23" s="61"/>
    </row>
    <row r="24" spans="1:40" ht="16.5" customHeight="1" x14ac:dyDescent="0.2">
      <c r="A24" s="207"/>
      <c r="B24" s="210"/>
      <c r="C24" s="210"/>
      <c r="D24" s="210"/>
      <c r="E24" s="210"/>
      <c r="F24" s="210"/>
      <c r="G24" s="210"/>
      <c r="H24" s="210"/>
      <c r="I24" s="210"/>
      <c r="J24" s="211"/>
      <c r="K24" s="79"/>
      <c r="L24" s="80"/>
      <c r="M24" s="80"/>
      <c r="N24" s="80"/>
      <c r="O24" s="80"/>
      <c r="P24" s="80"/>
      <c r="Q24" s="264"/>
      <c r="R24" s="264"/>
      <c r="S24" s="264"/>
      <c r="T24" s="264"/>
      <c r="U24" s="264"/>
      <c r="V24" s="264"/>
      <c r="W24" s="264"/>
      <c r="X24" s="264"/>
      <c r="Y24" s="264"/>
      <c r="Z24" s="264"/>
      <c r="AA24" s="264"/>
      <c r="AB24" s="264"/>
      <c r="AC24" s="264"/>
      <c r="AD24" s="264"/>
      <c r="AE24" s="264"/>
      <c r="AF24" s="264"/>
      <c r="AG24" s="215"/>
      <c r="AH24" s="215"/>
      <c r="AI24" s="80"/>
      <c r="AJ24" s="80"/>
      <c r="AL24" s="64"/>
    </row>
    <row r="25" spans="1:40" ht="16.5" customHeight="1" x14ac:dyDescent="0.2">
      <c r="A25" s="198">
        <v>4</v>
      </c>
      <c r="B25" s="200" t="s">
        <v>38</v>
      </c>
      <c r="C25" s="200"/>
      <c r="D25" s="200"/>
      <c r="E25" s="200"/>
      <c r="F25" s="200"/>
      <c r="G25" s="200"/>
      <c r="H25" s="200"/>
      <c r="I25" s="200"/>
      <c r="J25" s="201"/>
      <c r="K25" s="77"/>
      <c r="L25" s="78"/>
      <c r="M25" s="78"/>
      <c r="N25" s="78"/>
      <c r="O25" s="78"/>
      <c r="P25" s="78"/>
      <c r="Q25" s="214" t="s">
        <v>192</v>
      </c>
      <c r="R25" s="214"/>
      <c r="S25" s="214"/>
      <c r="T25" s="214"/>
      <c r="U25" s="214" t="s">
        <v>26</v>
      </c>
      <c r="V25" s="259">
        <f>IF(H16="","",H16)</f>
        <v>4</v>
      </c>
      <c r="W25" s="259"/>
      <c r="X25" s="259"/>
      <c r="Y25" s="214" t="s">
        <v>27</v>
      </c>
      <c r="Z25" s="256">
        <v>1</v>
      </c>
      <c r="AA25" s="256"/>
      <c r="AB25" s="256"/>
      <c r="AC25" s="214" t="s">
        <v>28</v>
      </c>
      <c r="AD25" s="78"/>
      <c r="AE25" s="78"/>
      <c r="AF25" s="78"/>
      <c r="AG25" s="78"/>
      <c r="AH25" s="78"/>
      <c r="AI25" s="78"/>
      <c r="AJ25" s="78"/>
      <c r="AK25" s="81"/>
      <c r="AL25" s="82"/>
    </row>
    <row r="26" spans="1:40" ht="16.5" customHeight="1" x14ac:dyDescent="0.2">
      <c r="A26" s="207"/>
      <c r="B26" s="210"/>
      <c r="C26" s="210"/>
      <c r="D26" s="210"/>
      <c r="E26" s="210"/>
      <c r="F26" s="210"/>
      <c r="G26" s="210"/>
      <c r="H26" s="210"/>
      <c r="I26" s="210"/>
      <c r="J26" s="211"/>
      <c r="K26" s="83"/>
      <c r="L26" s="84"/>
      <c r="M26" s="84"/>
      <c r="N26" s="84"/>
      <c r="O26" s="84"/>
      <c r="P26" s="84"/>
      <c r="Q26" s="216"/>
      <c r="R26" s="216"/>
      <c r="S26" s="216"/>
      <c r="T26" s="216"/>
      <c r="U26" s="216"/>
      <c r="V26" s="253"/>
      <c r="W26" s="253"/>
      <c r="X26" s="253"/>
      <c r="Y26" s="216"/>
      <c r="Z26" s="257"/>
      <c r="AA26" s="257"/>
      <c r="AB26" s="257"/>
      <c r="AC26" s="216"/>
      <c r="AD26" s="84"/>
      <c r="AE26" s="84"/>
      <c r="AF26" s="84"/>
      <c r="AG26" s="84"/>
      <c r="AH26" s="84"/>
      <c r="AI26" s="84"/>
      <c r="AJ26" s="84"/>
      <c r="AK26" s="85"/>
      <c r="AL26" s="86"/>
    </row>
    <row r="27" spans="1:40" ht="16.5" customHeight="1" x14ac:dyDescent="0.2">
      <c r="A27" s="198">
        <v>5</v>
      </c>
      <c r="B27" s="200" t="s">
        <v>39</v>
      </c>
      <c r="C27" s="200"/>
      <c r="D27" s="200"/>
      <c r="E27" s="200"/>
      <c r="F27" s="200"/>
      <c r="G27" s="200"/>
      <c r="H27" s="200"/>
      <c r="I27" s="200"/>
      <c r="J27" s="201"/>
      <c r="K27" s="79"/>
      <c r="L27" s="80"/>
      <c r="M27" s="80"/>
      <c r="N27" s="80"/>
      <c r="O27" s="80"/>
      <c r="P27" s="80"/>
      <c r="Q27" s="215" t="s">
        <v>195</v>
      </c>
      <c r="R27" s="215"/>
      <c r="S27" s="215"/>
      <c r="T27" s="215"/>
      <c r="U27" s="215" t="s">
        <v>26</v>
      </c>
      <c r="V27" s="252">
        <v>3</v>
      </c>
      <c r="W27" s="252"/>
      <c r="X27" s="252"/>
      <c r="Y27" s="215" t="s">
        <v>27</v>
      </c>
      <c r="Z27" s="258">
        <v>31</v>
      </c>
      <c r="AA27" s="258"/>
      <c r="AB27" s="258"/>
      <c r="AC27" s="215" t="s">
        <v>28</v>
      </c>
      <c r="AD27" s="80"/>
      <c r="AE27" s="80"/>
      <c r="AF27" s="80"/>
      <c r="AG27" s="80"/>
      <c r="AH27" s="80"/>
      <c r="AI27" s="80"/>
      <c r="AJ27" s="80"/>
      <c r="AK27" s="87"/>
      <c r="AL27" s="88"/>
    </row>
    <row r="28" spans="1:40" ht="16.5" customHeight="1" x14ac:dyDescent="0.2">
      <c r="A28" s="207"/>
      <c r="B28" s="210"/>
      <c r="C28" s="210"/>
      <c r="D28" s="210"/>
      <c r="E28" s="210"/>
      <c r="F28" s="210"/>
      <c r="G28" s="210"/>
      <c r="H28" s="210"/>
      <c r="I28" s="210"/>
      <c r="J28" s="211"/>
      <c r="K28" s="83"/>
      <c r="L28" s="84"/>
      <c r="M28" s="84"/>
      <c r="N28" s="84"/>
      <c r="O28" s="84"/>
      <c r="P28" s="84"/>
      <c r="Q28" s="216"/>
      <c r="R28" s="216"/>
      <c r="S28" s="216"/>
      <c r="T28" s="216"/>
      <c r="U28" s="216"/>
      <c r="V28" s="253"/>
      <c r="W28" s="253"/>
      <c r="X28" s="253"/>
      <c r="Y28" s="216"/>
      <c r="Z28" s="257"/>
      <c r="AA28" s="257"/>
      <c r="AB28" s="257"/>
      <c r="AC28" s="216"/>
      <c r="AD28" s="84"/>
      <c r="AE28" s="84"/>
      <c r="AF28" s="84"/>
      <c r="AG28" s="84"/>
      <c r="AH28" s="84"/>
      <c r="AI28" s="84"/>
      <c r="AJ28" s="84"/>
      <c r="AK28" s="85"/>
      <c r="AL28" s="86"/>
    </row>
    <row r="29" spans="1:40" ht="16.5" customHeight="1" x14ac:dyDescent="0.2">
      <c r="A29" s="198">
        <v>6</v>
      </c>
      <c r="B29" s="200" t="s">
        <v>40</v>
      </c>
      <c r="C29" s="200"/>
      <c r="D29" s="200"/>
      <c r="E29" s="200"/>
      <c r="F29" s="200"/>
      <c r="G29" s="200"/>
      <c r="H29" s="200"/>
      <c r="I29" s="200"/>
      <c r="J29" s="201"/>
      <c r="K29" s="220" t="s">
        <v>41</v>
      </c>
      <c r="L29" s="221"/>
      <c r="M29" s="221"/>
      <c r="N29" s="221"/>
      <c r="O29" s="221"/>
      <c r="P29" s="221"/>
      <c r="Q29" s="221"/>
      <c r="R29" s="221"/>
      <c r="S29" s="221"/>
      <c r="T29" s="221"/>
      <c r="U29" s="221"/>
      <c r="V29" s="221"/>
      <c r="W29" s="221"/>
      <c r="X29" s="221"/>
      <c r="Y29" s="221"/>
      <c r="Z29" s="221"/>
      <c r="AA29" s="221"/>
      <c r="AB29" s="221"/>
      <c r="AC29" s="221"/>
      <c r="AD29" s="221"/>
      <c r="AE29" s="221"/>
      <c r="AF29" s="221"/>
      <c r="AG29" s="221"/>
      <c r="AH29" s="221"/>
      <c r="AI29" s="221"/>
      <c r="AJ29" s="221"/>
      <c r="AK29" s="224"/>
      <c r="AL29" s="225"/>
    </row>
    <row r="30" spans="1:40" ht="16.5" customHeight="1" x14ac:dyDescent="0.2">
      <c r="A30" s="207"/>
      <c r="B30" s="210"/>
      <c r="C30" s="210"/>
      <c r="D30" s="210"/>
      <c r="E30" s="210"/>
      <c r="F30" s="210"/>
      <c r="G30" s="210"/>
      <c r="H30" s="210"/>
      <c r="I30" s="210"/>
      <c r="J30" s="211"/>
      <c r="K30" s="222"/>
      <c r="L30" s="223"/>
      <c r="M30" s="223"/>
      <c r="N30" s="223"/>
      <c r="O30" s="223"/>
      <c r="P30" s="223"/>
      <c r="Q30" s="223"/>
      <c r="R30" s="223"/>
      <c r="S30" s="223"/>
      <c r="T30" s="223"/>
      <c r="U30" s="223"/>
      <c r="V30" s="223"/>
      <c r="W30" s="223"/>
      <c r="X30" s="223"/>
      <c r="Y30" s="223"/>
      <c r="Z30" s="223"/>
      <c r="AA30" s="223"/>
      <c r="AB30" s="223"/>
      <c r="AC30" s="223"/>
      <c r="AD30" s="223"/>
      <c r="AE30" s="223"/>
      <c r="AF30" s="223"/>
      <c r="AG30" s="223"/>
      <c r="AH30" s="223"/>
      <c r="AI30" s="223"/>
      <c r="AJ30" s="223"/>
      <c r="AK30" s="226"/>
      <c r="AL30" s="227"/>
    </row>
    <row r="31" spans="1:40" ht="16.5" customHeight="1" x14ac:dyDescent="0.2">
      <c r="A31" s="198">
        <v>7</v>
      </c>
      <c r="B31" s="200" t="s">
        <v>24</v>
      </c>
      <c r="C31" s="200"/>
      <c r="D31" s="200"/>
      <c r="E31" s="200"/>
      <c r="F31" s="200"/>
      <c r="G31" s="200"/>
      <c r="H31" s="200"/>
      <c r="I31" s="200"/>
      <c r="J31" s="201"/>
      <c r="K31" s="228" t="s">
        <v>177</v>
      </c>
      <c r="L31" s="229"/>
      <c r="M31" s="22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30"/>
    </row>
    <row r="32" spans="1:40" ht="16.5" customHeight="1" x14ac:dyDescent="0.2">
      <c r="A32" s="191"/>
      <c r="B32" s="202"/>
      <c r="C32" s="202"/>
      <c r="D32" s="202"/>
      <c r="E32" s="202"/>
      <c r="F32" s="202"/>
      <c r="G32" s="202"/>
      <c r="H32" s="202"/>
      <c r="I32" s="202"/>
      <c r="J32" s="203"/>
      <c r="K32" s="231"/>
      <c r="L32" s="232"/>
      <c r="M32" s="232"/>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2"/>
      <c r="AL32" s="233"/>
    </row>
    <row r="33" spans="1:38" ht="16.5" customHeight="1" x14ac:dyDescent="0.2">
      <c r="A33" s="191"/>
      <c r="B33" s="202"/>
      <c r="C33" s="202"/>
      <c r="D33" s="202"/>
      <c r="E33" s="202"/>
      <c r="F33" s="202"/>
      <c r="G33" s="202"/>
      <c r="H33" s="202"/>
      <c r="I33" s="202"/>
      <c r="J33" s="203"/>
      <c r="K33" s="231"/>
      <c r="L33" s="232"/>
      <c r="M33" s="232"/>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32"/>
      <c r="AL33" s="233"/>
    </row>
    <row r="34" spans="1:38" ht="16.5" customHeight="1" x14ac:dyDescent="0.2">
      <c r="A34" s="191"/>
      <c r="B34" s="202"/>
      <c r="C34" s="202"/>
      <c r="D34" s="202"/>
      <c r="E34" s="202"/>
      <c r="F34" s="202"/>
      <c r="G34" s="202"/>
      <c r="H34" s="202"/>
      <c r="I34" s="202"/>
      <c r="J34" s="203"/>
      <c r="K34" s="231"/>
      <c r="L34" s="232"/>
      <c r="M34" s="232"/>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2"/>
      <c r="AL34" s="233"/>
    </row>
    <row r="35" spans="1:38" ht="16.5" customHeight="1" x14ac:dyDescent="0.2">
      <c r="A35" s="191"/>
      <c r="B35" s="202"/>
      <c r="C35" s="202"/>
      <c r="D35" s="202"/>
      <c r="E35" s="202"/>
      <c r="F35" s="202"/>
      <c r="G35" s="202"/>
      <c r="H35" s="202"/>
      <c r="I35" s="202"/>
      <c r="J35" s="203"/>
      <c r="K35" s="231"/>
      <c r="L35" s="232"/>
      <c r="M35" s="232"/>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2"/>
      <c r="AL35" s="233"/>
    </row>
    <row r="36" spans="1:38" ht="16.5" customHeight="1" x14ac:dyDescent="0.2">
      <c r="A36" s="191"/>
      <c r="B36" s="202"/>
      <c r="C36" s="202"/>
      <c r="D36" s="202"/>
      <c r="E36" s="202"/>
      <c r="F36" s="202"/>
      <c r="G36" s="202"/>
      <c r="H36" s="202"/>
      <c r="I36" s="202"/>
      <c r="J36" s="203"/>
      <c r="K36" s="231"/>
      <c r="L36" s="232"/>
      <c r="M36" s="232"/>
      <c r="N36" s="232"/>
      <c r="O36" s="232"/>
      <c r="P36" s="232"/>
      <c r="Q36" s="232"/>
      <c r="R36" s="232"/>
      <c r="S36" s="232"/>
      <c r="T36" s="232"/>
      <c r="U36" s="232"/>
      <c r="V36" s="232"/>
      <c r="W36" s="232"/>
      <c r="X36" s="232"/>
      <c r="Y36" s="232"/>
      <c r="Z36" s="232"/>
      <c r="AA36" s="232"/>
      <c r="AB36" s="232"/>
      <c r="AC36" s="232"/>
      <c r="AD36" s="232"/>
      <c r="AE36" s="232"/>
      <c r="AF36" s="232"/>
      <c r="AG36" s="232"/>
      <c r="AH36" s="232"/>
      <c r="AI36" s="232"/>
      <c r="AJ36" s="232"/>
      <c r="AK36" s="232"/>
      <c r="AL36" s="233"/>
    </row>
    <row r="37" spans="1:38" ht="16.5" customHeight="1" x14ac:dyDescent="0.2">
      <c r="A37" s="191"/>
      <c r="B37" s="202"/>
      <c r="C37" s="202"/>
      <c r="D37" s="202"/>
      <c r="E37" s="202"/>
      <c r="F37" s="202"/>
      <c r="G37" s="202"/>
      <c r="H37" s="202"/>
      <c r="I37" s="202"/>
      <c r="J37" s="203"/>
      <c r="K37" s="231"/>
      <c r="L37" s="232"/>
      <c r="M37" s="232"/>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32"/>
      <c r="AL37" s="233"/>
    </row>
    <row r="38" spans="1:38" ht="16.5" customHeight="1" x14ac:dyDescent="0.2">
      <c r="A38" s="207"/>
      <c r="B38" s="210"/>
      <c r="C38" s="210"/>
      <c r="D38" s="210"/>
      <c r="E38" s="210"/>
      <c r="F38" s="210"/>
      <c r="G38" s="210"/>
      <c r="H38" s="210"/>
      <c r="I38" s="210"/>
      <c r="J38" s="211"/>
      <c r="K38" s="234"/>
      <c r="L38" s="235"/>
      <c r="M38" s="235"/>
      <c r="N38" s="235"/>
      <c r="O38" s="235"/>
      <c r="P38" s="235"/>
      <c r="Q38" s="235"/>
      <c r="R38" s="235"/>
      <c r="S38" s="235"/>
      <c r="T38" s="235"/>
      <c r="U38" s="235"/>
      <c r="V38" s="235"/>
      <c r="W38" s="235"/>
      <c r="X38" s="235"/>
      <c r="Y38" s="235"/>
      <c r="Z38" s="235"/>
      <c r="AA38" s="235"/>
      <c r="AB38" s="235"/>
      <c r="AC38" s="235"/>
      <c r="AD38" s="235"/>
      <c r="AE38" s="235"/>
      <c r="AF38" s="235"/>
      <c r="AG38" s="235"/>
      <c r="AH38" s="235"/>
      <c r="AI38" s="235"/>
      <c r="AJ38" s="235"/>
      <c r="AK38" s="235"/>
      <c r="AL38" s="236"/>
    </row>
    <row r="39" spans="1:38" ht="45" customHeight="1" x14ac:dyDescent="0.2">
      <c r="A39" s="246" t="s">
        <v>166</v>
      </c>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c r="AA39" s="247"/>
      <c r="AB39" s="247"/>
      <c r="AC39" s="247"/>
      <c r="AD39" s="247"/>
      <c r="AE39" s="247"/>
      <c r="AF39" s="247"/>
      <c r="AG39" s="247"/>
      <c r="AH39" s="247"/>
      <c r="AI39" s="247"/>
      <c r="AJ39" s="247"/>
      <c r="AK39" s="247"/>
      <c r="AL39" s="247"/>
    </row>
    <row r="40" spans="1:38" ht="15" customHeight="1" x14ac:dyDescent="0.2">
      <c r="A40" s="89"/>
      <c r="B40" s="67"/>
      <c r="C40" s="67"/>
      <c r="D40" s="67"/>
      <c r="E40" s="67"/>
      <c r="F40" s="67"/>
      <c r="G40" s="67"/>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row>
    <row r="41" spans="1:38" ht="15" customHeight="1" x14ac:dyDescent="0.2">
      <c r="A41" s="89"/>
      <c r="B41" s="67"/>
      <c r="C41" s="67"/>
      <c r="D41" s="62" t="s">
        <v>52</v>
      </c>
      <c r="G41" s="254" t="s">
        <v>87</v>
      </c>
      <c r="H41" s="254"/>
      <c r="I41" s="254"/>
      <c r="J41" s="254"/>
      <c r="K41" s="254"/>
      <c r="L41" s="62" t="s">
        <v>53</v>
      </c>
      <c r="M41" s="255" t="s">
        <v>88</v>
      </c>
      <c r="N41" s="255"/>
      <c r="O41" s="255"/>
      <c r="P41" s="255"/>
      <c r="Q41" s="255"/>
      <c r="R41" s="62" t="s">
        <v>54</v>
      </c>
      <c r="S41" s="255" t="s">
        <v>88</v>
      </c>
      <c r="T41" s="255"/>
      <c r="U41" s="255"/>
      <c r="V41" s="255"/>
      <c r="W41" s="255"/>
      <c r="AD41" s="67"/>
      <c r="AE41" s="67"/>
      <c r="AF41" s="67"/>
      <c r="AG41" s="67"/>
      <c r="AH41" s="67"/>
      <c r="AI41" s="67"/>
      <c r="AJ41" s="67"/>
      <c r="AK41" s="67"/>
      <c r="AL41" s="67"/>
    </row>
    <row r="42" spans="1:38" ht="30" customHeight="1" x14ac:dyDescent="0.2">
      <c r="A42" s="246" t="s">
        <v>42</v>
      </c>
      <c r="B42" s="246"/>
      <c r="C42" s="246"/>
      <c r="D42" s="250"/>
      <c r="E42" s="250"/>
      <c r="F42" s="250"/>
      <c r="G42" s="250"/>
      <c r="H42" s="250"/>
      <c r="I42" s="250"/>
      <c r="J42" s="250"/>
      <c r="K42" s="250"/>
      <c r="L42" s="250"/>
      <c r="M42" s="250"/>
      <c r="N42" s="250"/>
      <c r="O42" s="250"/>
      <c r="P42" s="250"/>
      <c r="Q42" s="250"/>
      <c r="R42" s="250"/>
      <c r="S42" s="250"/>
      <c r="T42" s="250"/>
      <c r="U42" s="250"/>
      <c r="V42" s="250"/>
      <c r="W42" s="250"/>
      <c r="X42" s="250"/>
      <c r="Y42" s="250"/>
      <c r="Z42" s="250"/>
      <c r="AA42" s="250"/>
      <c r="AB42" s="250"/>
      <c r="AC42" s="250"/>
      <c r="AD42" s="246"/>
      <c r="AE42" s="246"/>
      <c r="AF42" s="246"/>
      <c r="AG42" s="246"/>
      <c r="AH42" s="246"/>
      <c r="AI42" s="246"/>
      <c r="AJ42" s="246"/>
      <c r="AK42" s="246"/>
      <c r="AL42" s="246"/>
    </row>
    <row r="43" spans="1:38" ht="15" customHeight="1" x14ac:dyDescent="0.2">
      <c r="A43" s="90"/>
      <c r="B43" s="90"/>
      <c r="C43" s="90"/>
      <c r="D43" s="90"/>
      <c r="E43" s="90"/>
      <c r="F43" s="90"/>
      <c r="G43" s="90"/>
      <c r="H43" s="90"/>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0"/>
      <c r="AJ43" s="90"/>
      <c r="AK43" s="90"/>
      <c r="AL43" s="90"/>
    </row>
    <row r="44" spans="1:38" ht="15" customHeight="1" x14ac:dyDescent="0.2">
      <c r="A44" s="89"/>
      <c r="B44" s="67"/>
      <c r="C44" s="67"/>
      <c r="D44" s="91" t="s">
        <v>29</v>
      </c>
      <c r="E44" s="91"/>
      <c r="F44" s="91"/>
      <c r="G44" s="91"/>
      <c r="H44" s="91"/>
      <c r="I44" s="265" t="s">
        <v>86</v>
      </c>
      <c r="J44" s="265"/>
      <c r="K44" s="265"/>
      <c r="L44" s="265"/>
      <c r="M44" s="265"/>
      <c r="N44" s="265"/>
      <c r="O44" s="265"/>
      <c r="P44" s="265"/>
      <c r="Q44" s="265"/>
      <c r="R44" s="265"/>
      <c r="S44" s="265"/>
      <c r="T44" s="265"/>
      <c r="U44" s="265"/>
      <c r="V44" s="265"/>
      <c r="W44" s="265"/>
      <c r="X44" s="265"/>
      <c r="Y44" s="265"/>
      <c r="Z44" s="265"/>
      <c r="AA44" s="265"/>
      <c r="AB44" s="265"/>
      <c r="AC44" s="265"/>
      <c r="AD44" s="67"/>
      <c r="AE44" s="67"/>
      <c r="AF44" s="67"/>
      <c r="AG44" s="67"/>
      <c r="AH44" s="67"/>
      <c r="AI44" s="67"/>
      <c r="AJ44" s="67"/>
      <c r="AK44" s="67"/>
      <c r="AL44" s="67"/>
    </row>
    <row r="45" spans="1:38" ht="15" customHeight="1" thickBot="1" x14ac:dyDescent="0.25">
      <c r="A45" s="89"/>
      <c r="B45" s="67"/>
      <c r="C45" s="67"/>
      <c r="D45" s="67"/>
      <c r="E45" s="67"/>
      <c r="F45" s="67"/>
      <c r="G45" s="67"/>
      <c r="H45" s="67"/>
      <c r="I45" s="67"/>
      <c r="J45" s="67"/>
      <c r="K45" s="67"/>
      <c r="L45" s="67"/>
      <c r="M45" s="67"/>
      <c r="N45" s="67"/>
      <c r="O45" s="67"/>
      <c r="P45" s="67"/>
      <c r="Q45" s="67"/>
      <c r="R45" s="67"/>
      <c r="S45" s="67"/>
      <c r="T45" s="67"/>
      <c r="U45" s="67"/>
      <c r="V45" s="92"/>
      <c r="W45" s="92"/>
      <c r="X45" s="92"/>
      <c r="Y45" s="92"/>
      <c r="Z45" s="92"/>
      <c r="AA45" s="92"/>
      <c r="AB45" s="92"/>
      <c r="AC45" s="92"/>
      <c r="AD45" s="92"/>
      <c r="AE45" s="92"/>
      <c r="AF45" s="92"/>
      <c r="AG45" s="92"/>
      <c r="AH45" s="92"/>
      <c r="AI45" s="92"/>
      <c r="AJ45" s="92"/>
      <c r="AK45" s="92"/>
      <c r="AL45" s="92"/>
    </row>
    <row r="46" spans="1:38" ht="15" customHeight="1" thickTop="1" thickBot="1" x14ac:dyDescent="0.25">
      <c r="A46" s="75"/>
      <c r="B46" s="75"/>
      <c r="C46" s="75"/>
      <c r="D46" s="75"/>
      <c r="E46" s="75"/>
      <c r="F46" s="75"/>
      <c r="G46" s="75"/>
      <c r="H46" s="75"/>
      <c r="I46" s="75"/>
      <c r="J46" s="75"/>
      <c r="K46" s="75"/>
      <c r="L46" s="75"/>
      <c r="M46" s="75"/>
      <c r="N46" s="75"/>
      <c r="O46" s="65"/>
      <c r="P46" s="65"/>
      <c r="Q46" s="93"/>
      <c r="R46" s="237" t="s">
        <v>30</v>
      </c>
      <c r="S46" s="237"/>
      <c r="T46" s="237"/>
      <c r="U46" s="237"/>
      <c r="V46" s="237"/>
      <c r="W46" s="237"/>
      <c r="X46" s="238"/>
      <c r="Y46" s="243" t="s">
        <v>31</v>
      </c>
      <c r="Z46" s="244"/>
      <c r="AA46" s="244"/>
      <c r="AB46" s="245"/>
      <c r="AC46" s="243" t="s">
        <v>32</v>
      </c>
      <c r="AD46" s="244"/>
      <c r="AE46" s="244"/>
      <c r="AF46" s="244"/>
      <c r="AG46" s="244"/>
      <c r="AH46" s="244"/>
      <c r="AI46" s="244"/>
      <c r="AJ46" s="244"/>
      <c r="AK46" s="244"/>
      <c r="AL46" s="245"/>
    </row>
    <row r="47" spans="1:38" ht="15" customHeight="1" thickTop="1" x14ac:dyDescent="0.2">
      <c r="A47" s="75"/>
      <c r="B47" s="75"/>
      <c r="C47" s="75"/>
      <c r="D47" s="75"/>
      <c r="E47" s="75"/>
      <c r="F47" s="75"/>
      <c r="G47" s="75"/>
      <c r="H47" s="75"/>
      <c r="I47" s="75"/>
      <c r="J47" s="75"/>
      <c r="K47" s="75"/>
      <c r="L47" s="75"/>
      <c r="M47" s="75"/>
      <c r="N47" s="75"/>
      <c r="O47" s="65"/>
      <c r="P47" s="65"/>
      <c r="Q47" s="93"/>
      <c r="R47" s="239"/>
      <c r="S47" s="239"/>
      <c r="T47" s="239"/>
      <c r="U47" s="239"/>
      <c r="V47" s="239"/>
      <c r="W47" s="239"/>
      <c r="X47" s="240"/>
      <c r="Y47" s="94"/>
      <c r="Z47" s="95"/>
      <c r="AA47" s="95"/>
      <c r="AB47" s="96"/>
      <c r="AC47" s="95"/>
      <c r="AD47" s="95"/>
      <c r="AE47" s="95"/>
      <c r="AF47" s="95"/>
      <c r="AG47" s="95"/>
      <c r="AH47" s="95"/>
      <c r="AI47" s="95"/>
      <c r="AJ47" s="95"/>
      <c r="AK47" s="95"/>
      <c r="AL47" s="96"/>
    </row>
    <row r="48" spans="1:38" ht="15" customHeight="1" x14ac:dyDescent="0.2">
      <c r="A48" s="75"/>
      <c r="B48" s="75"/>
      <c r="C48" s="75"/>
      <c r="D48" s="75"/>
      <c r="E48" s="75"/>
      <c r="F48" s="75"/>
      <c r="G48" s="75"/>
      <c r="H48" s="75"/>
      <c r="I48" s="75"/>
      <c r="J48" s="75"/>
      <c r="K48" s="75"/>
      <c r="L48" s="75"/>
      <c r="M48" s="75"/>
      <c r="N48" s="75"/>
      <c r="O48" s="65"/>
      <c r="P48" s="65"/>
      <c r="Q48" s="93"/>
      <c r="R48" s="239"/>
      <c r="S48" s="239"/>
      <c r="T48" s="239"/>
      <c r="U48" s="239"/>
      <c r="V48" s="239"/>
      <c r="W48" s="239"/>
      <c r="X48" s="240"/>
      <c r="Y48" s="75"/>
      <c r="Z48" s="75"/>
      <c r="AA48" s="75"/>
      <c r="AB48" s="97"/>
      <c r="AC48" s="75"/>
      <c r="AD48" s="75"/>
      <c r="AE48" s="75"/>
      <c r="AF48" s="75"/>
      <c r="AG48" s="75"/>
      <c r="AH48" s="75"/>
      <c r="AI48" s="75"/>
      <c r="AJ48" s="75"/>
      <c r="AK48" s="75"/>
      <c r="AL48" s="97"/>
    </row>
    <row r="49" spans="1:38" ht="15" customHeight="1" thickBot="1" x14ac:dyDescent="0.25">
      <c r="A49" s="75"/>
      <c r="B49" s="75"/>
      <c r="C49" s="75"/>
      <c r="D49" s="75"/>
      <c r="E49" s="75"/>
      <c r="F49" s="75"/>
      <c r="G49" s="75"/>
      <c r="H49" s="75"/>
      <c r="I49" s="75"/>
      <c r="J49" s="75"/>
      <c r="K49" s="75"/>
      <c r="L49" s="75"/>
      <c r="M49" s="75"/>
      <c r="N49" s="75"/>
      <c r="O49" s="65"/>
      <c r="P49" s="65"/>
      <c r="Q49" s="93"/>
      <c r="R49" s="241"/>
      <c r="S49" s="241"/>
      <c r="T49" s="241"/>
      <c r="U49" s="241"/>
      <c r="V49" s="241"/>
      <c r="W49" s="241"/>
      <c r="X49" s="242"/>
      <c r="Y49" s="98"/>
      <c r="Z49" s="99"/>
      <c r="AA49" s="99"/>
      <c r="AB49" s="100"/>
      <c r="AC49" s="99"/>
      <c r="AD49" s="99"/>
      <c r="AE49" s="99"/>
      <c r="AF49" s="99"/>
      <c r="AG49" s="99"/>
      <c r="AH49" s="99"/>
      <c r="AI49" s="99"/>
      <c r="AJ49" s="99"/>
      <c r="AK49" s="99"/>
      <c r="AL49" s="100"/>
    </row>
    <row r="50" spans="1:38" ht="37.5" hidden="1" customHeight="1" x14ac:dyDescent="0.2">
      <c r="A50" s="89"/>
      <c r="B50" s="67"/>
      <c r="C50" s="67"/>
      <c r="D50" s="67"/>
      <c r="E50" s="67"/>
      <c r="F50" s="67"/>
      <c r="G50" s="67"/>
      <c r="H50" s="67"/>
      <c r="I50" s="67"/>
      <c r="J50" s="67"/>
      <c r="K50" s="67"/>
      <c r="L50" s="67"/>
      <c r="M50" s="67"/>
      <c r="N50" s="67"/>
      <c r="O50" s="101"/>
      <c r="P50" s="67"/>
      <c r="Q50" s="67"/>
      <c r="R50" s="67"/>
      <c r="S50" s="67"/>
      <c r="T50" s="67"/>
      <c r="U50" s="67"/>
      <c r="V50" s="67"/>
      <c r="W50" s="67"/>
      <c r="X50" s="67"/>
      <c r="Y50" s="67"/>
      <c r="Z50" s="67"/>
      <c r="AA50" s="67"/>
      <c r="AB50" s="67"/>
      <c r="AC50" s="67"/>
      <c r="AD50" s="67"/>
      <c r="AE50" s="67"/>
      <c r="AF50" s="67"/>
      <c r="AG50" s="67"/>
      <c r="AH50" s="67"/>
      <c r="AI50" s="67"/>
      <c r="AJ50" s="67"/>
      <c r="AK50" s="67"/>
      <c r="AL50" s="102"/>
    </row>
    <row r="51" spans="1:38" ht="7.5" hidden="1" customHeight="1" thickTop="1" x14ac:dyDescent="0.2">
      <c r="A51" s="62" t="s">
        <v>33</v>
      </c>
      <c r="O51" s="103"/>
      <c r="AL51" s="104"/>
    </row>
    <row r="52" spans="1:38" ht="13.5" thickTop="1" x14ac:dyDescent="0.2"/>
  </sheetData>
  <mergeCells count="55">
    <mergeCell ref="K16:L16"/>
    <mergeCell ref="X10:AK10"/>
    <mergeCell ref="E16:F16"/>
    <mergeCell ref="H16:I16"/>
    <mergeCell ref="S12:AK12"/>
    <mergeCell ref="X16:Z16"/>
    <mergeCell ref="A42:AL42"/>
    <mergeCell ref="R46:X49"/>
    <mergeCell ref="Y46:AB46"/>
    <mergeCell ref="AC46:AL46"/>
    <mergeCell ref="I44:AC44"/>
    <mergeCell ref="B29:J30"/>
    <mergeCell ref="K29:AJ30"/>
    <mergeCell ref="AK29:AL30"/>
    <mergeCell ref="A31:A38"/>
    <mergeCell ref="B31:J38"/>
    <mergeCell ref="K31:AL38"/>
    <mergeCell ref="A2:AL2"/>
    <mergeCell ref="A19:A20"/>
    <mergeCell ref="B19:J20"/>
    <mergeCell ref="K19:AL20"/>
    <mergeCell ref="A27:A28"/>
    <mergeCell ref="A21:A22"/>
    <mergeCell ref="B21:J22"/>
    <mergeCell ref="K21:AL22"/>
    <mergeCell ref="A23:A24"/>
    <mergeCell ref="B23:J24"/>
    <mergeCell ref="A25:A26"/>
    <mergeCell ref="B25:J26"/>
    <mergeCell ref="B27:J28"/>
    <mergeCell ref="AG23:AH24"/>
    <mergeCell ref="Q23:AF24"/>
    <mergeCell ref="AC25:AC26"/>
    <mergeCell ref="S9:AK9"/>
    <mergeCell ref="S14:V14"/>
    <mergeCell ref="X14:AK14"/>
    <mergeCell ref="AC4:AD4"/>
    <mergeCell ref="AI4:AJ4"/>
    <mergeCell ref="AF4:AG4"/>
    <mergeCell ref="V27:X28"/>
    <mergeCell ref="G41:K41"/>
    <mergeCell ref="M41:Q41"/>
    <mergeCell ref="S41:W41"/>
    <mergeCell ref="Z25:AB26"/>
    <mergeCell ref="Z27:AB28"/>
    <mergeCell ref="Y25:Y26"/>
    <mergeCell ref="Y27:Y28"/>
    <mergeCell ref="U25:U26"/>
    <mergeCell ref="U27:U28"/>
    <mergeCell ref="Q25:T26"/>
    <mergeCell ref="Q27:T28"/>
    <mergeCell ref="V25:X26"/>
    <mergeCell ref="A39:AL39"/>
    <mergeCell ref="AC27:AC28"/>
    <mergeCell ref="A29:A30"/>
  </mergeCells>
  <phoneticPr fontId="2"/>
  <dataValidations count="3">
    <dataValidation type="list" allowBlank="1" showInputMessage="1" showErrorMessage="1" sqref="H16:I16" xr:uid="{00000000-0002-0000-0100-000000000000}">
      <formula1>$AN$19:$AN$21</formula1>
    </dataValidation>
    <dataValidation type="list" allowBlank="1" showInputMessage="1" showErrorMessage="1" sqref="R14" xr:uid="{00000000-0002-0000-0100-000001000000}">
      <formula1>$AN$12:$AN$14</formula1>
    </dataValidation>
    <dataValidation type="list" allowBlank="1" showInputMessage="1" showErrorMessage="1" sqref="S14:V14" xr:uid="{00000000-0002-0000-0100-000002000000}">
      <formula1>$AN$12:$AN$15</formula1>
    </dataValidation>
  </dataValidations>
  <pageMargins left="0.59055118110236227" right="0.59055118110236227" top="0.59055118110236227" bottom="0.59055118110236227" header="0.31496062992125984" footer="0.31496062992125984"/>
  <pageSetup paperSize="9" scale="96"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F0"/>
  </sheetPr>
  <dimension ref="A1:BC134"/>
  <sheetViews>
    <sheetView showGridLines="0" view="pageBreakPreview" topLeftCell="A40" zoomScaleNormal="100" zoomScaleSheetLayoutView="100" workbookViewId="0">
      <selection activeCell="AO36" sqref="AO36"/>
    </sheetView>
  </sheetViews>
  <sheetFormatPr defaultColWidth="3" defaultRowHeight="14" x14ac:dyDescent="0.2"/>
  <cols>
    <col min="1" max="9" width="2.81640625" style="31" customWidth="1"/>
    <col min="10" max="24" width="2.81640625" style="35" customWidth="1"/>
    <col min="25" max="25" width="2.81640625" style="36" customWidth="1"/>
    <col min="26" max="36" width="2.81640625" style="31" customWidth="1"/>
    <col min="37" max="37" width="8.453125" style="31" customWidth="1"/>
    <col min="38" max="45" width="3" style="31"/>
    <col min="46" max="46" width="3.453125" style="31" bestFit="1" customWidth="1"/>
    <col min="47" max="51" width="3" style="31"/>
    <col min="52" max="52" width="0" style="31" hidden="1" customWidth="1"/>
    <col min="53" max="53" width="0" style="42" hidden="1" customWidth="1"/>
    <col min="54" max="55" width="0" style="31" hidden="1" customWidth="1"/>
    <col min="56" max="16384" width="3" style="31"/>
  </cols>
  <sheetData>
    <row r="1" spans="1:55" s="23" customFormat="1" ht="21.75" customHeight="1" x14ac:dyDescent="0.2">
      <c r="B1" s="290" t="s">
        <v>15</v>
      </c>
      <c r="C1" s="290"/>
      <c r="D1" s="290"/>
      <c r="E1" s="291">
        <v>8</v>
      </c>
      <c r="F1" s="291"/>
      <c r="G1" s="291"/>
      <c r="H1" s="24" t="s">
        <v>0</v>
      </c>
      <c r="J1" s="25"/>
      <c r="K1" s="25"/>
      <c r="L1" s="26"/>
      <c r="M1" s="26"/>
      <c r="N1" s="26"/>
      <c r="O1" s="26"/>
      <c r="P1" s="26"/>
      <c r="Q1" s="26"/>
      <c r="R1" s="26"/>
      <c r="S1" s="26"/>
      <c r="T1" s="26"/>
      <c r="U1" s="26"/>
      <c r="V1" s="26"/>
      <c r="W1" s="26"/>
      <c r="X1" s="26"/>
      <c r="Y1" s="27"/>
      <c r="AD1" s="292"/>
      <c r="AE1" s="292"/>
      <c r="AF1" s="292"/>
      <c r="AG1" s="292"/>
      <c r="AH1" s="292"/>
      <c r="AI1" s="292"/>
    </row>
    <row r="2" spans="1:55" s="28" customFormat="1" ht="21.75" customHeight="1" x14ac:dyDescent="0.2">
      <c r="B2" s="291" t="s">
        <v>132</v>
      </c>
      <c r="C2" s="291"/>
      <c r="D2" s="291"/>
      <c r="E2" s="291"/>
      <c r="F2" s="291"/>
      <c r="G2" s="291"/>
      <c r="H2" s="291"/>
      <c r="I2" s="291"/>
      <c r="J2" s="291"/>
      <c r="K2" s="291"/>
      <c r="L2" s="291"/>
      <c r="M2" s="291"/>
      <c r="N2" s="291"/>
      <c r="O2" s="291"/>
      <c r="P2" s="291"/>
      <c r="Q2" s="291"/>
      <c r="R2" s="291"/>
      <c r="S2" s="291"/>
      <c r="T2" s="291"/>
      <c r="U2" s="291"/>
      <c r="V2" s="291"/>
      <c r="W2" s="291"/>
      <c r="X2" s="291"/>
      <c r="Y2" s="291"/>
      <c r="Z2" s="291"/>
      <c r="AA2" s="291"/>
      <c r="AB2" s="291"/>
      <c r="AC2" s="291"/>
      <c r="AD2" s="291"/>
      <c r="AE2" s="291"/>
      <c r="AF2" s="291"/>
      <c r="AG2" s="291"/>
      <c r="AH2" s="291"/>
      <c r="AI2" s="291"/>
      <c r="BA2" s="29">
        <v>4</v>
      </c>
      <c r="BB2" s="30"/>
      <c r="BC2" s="30"/>
    </row>
    <row r="3" spans="1:55" ht="11.25" customHeight="1" thickBot="1" x14ac:dyDescent="0.25">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BA3" s="29">
        <v>10</v>
      </c>
      <c r="BB3" s="30"/>
      <c r="BC3" s="30"/>
    </row>
    <row r="4" spans="1:55" s="125" customFormat="1" ht="18.75" customHeight="1" x14ac:dyDescent="0.2">
      <c r="A4" s="293" t="s">
        <v>44</v>
      </c>
      <c r="B4" s="294"/>
      <c r="C4" s="294"/>
      <c r="D4" s="294"/>
      <c r="E4" s="294"/>
      <c r="F4" s="294"/>
      <c r="G4" s="294"/>
      <c r="H4" s="294"/>
      <c r="I4" s="294"/>
      <c r="J4" s="294"/>
      <c r="K4" s="294"/>
      <c r="L4" s="295" t="s">
        <v>45</v>
      </c>
      <c r="M4" s="295"/>
      <c r="N4" s="295"/>
      <c r="O4" s="295"/>
      <c r="P4" s="295"/>
      <c r="Q4" s="295"/>
      <c r="R4" s="295"/>
      <c r="S4" s="295"/>
      <c r="T4" s="295"/>
      <c r="U4" s="295"/>
      <c r="V4" s="295"/>
      <c r="W4" s="295"/>
      <c r="X4" s="295"/>
      <c r="Y4" s="295"/>
      <c r="Z4" s="295"/>
      <c r="AA4" s="295"/>
      <c r="AB4" s="295"/>
      <c r="AC4" s="295"/>
      <c r="AD4" s="295"/>
      <c r="AE4" s="295"/>
      <c r="AF4" s="295"/>
      <c r="AG4" s="295"/>
      <c r="AH4" s="295"/>
      <c r="AI4" s="296"/>
      <c r="BA4" s="29"/>
      <c r="BB4" s="30"/>
      <c r="BC4" s="30"/>
    </row>
    <row r="5" spans="1:55" s="125" customFormat="1" ht="18.75" customHeight="1" x14ac:dyDescent="0.2">
      <c r="A5" s="297" t="s">
        <v>46</v>
      </c>
      <c r="B5" s="298"/>
      <c r="C5" s="298"/>
      <c r="D5" s="298"/>
      <c r="E5" s="298"/>
      <c r="F5" s="298"/>
      <c r="G5" s="298"/>
      <c r="H5" s="298"/>
      <c r="I5" s="298"/>
      <c r="J5" s="298"/>
      <c r="K5" s="298"/>
      <c r="L5" s="299" t="s">
        <v>83</v>
      </c>
      <c r="M5" s="299"/>
      <c r="N5" s="299"/>
      <c r="O5" s="299"/>
      <c r="P5" s="299"/>
      <c r="Q5" s="299"/>
      <c r="R5" s="299"/>
      <c r="S5" s="299"/>
      <c r="T5" s="299"/>
      <c r="U5" s="299"/>
      <c r="V5" s="299"/>
      <c r="W5" s="299"/>
      <c r="X5" s="299"/>
      <c r="Y5" s="299"/>
      <c r="Z5" s="299"/>
      <c r="AA5" s="299"/>
      <c r="AB5" s="299"/>
      <c r="AC5" s="299"/>
      <c r="AD5" s="299"/>
      <c r="AE5" s="299"/>
      <c r="AF5" s="299"/>
      <c r="AG5" s="299"/>
      <c r="AH5" s="299"/>
      <c r="AI5" s="300"/>
      <c r="BA5" s="29"/>
      <c r="BB5" s="30"/>
      <c r="BC5" s="30"/>
    </row>
    <row r="6" spans="1:55" s="125" customFormat="1" ht="18.75" customHeight="1" thickBot="1" x14ac:dyDescent="0.25">
      <c r="A6" s="301" t="s">
        <v>47</v>
      </c>
      <c r="B6" s="302"/>
      <c r="C6" s="302"/>
      <c r="D6" s="302"/>
      <c r="E6" s="302"/>
      <c r="F6" s="302"/>
      <c r="G6" s="302"/>
      <c r="H6" s="302"/>
      <c r="I6" s="302"/>
      <c r="J6" s="302"/>
      <c r="K6" s="302"/>
      <c r="L6" s="303" t="str">
        <f>IF('実績報告書(訪)'!S12="","",'実績報告書(訪)'!S12)</f>
        <v/>
      </c>
      <c r="M6" s="303"/>
      <c r="N6" s="303"/>
      <c r="O6" s="303"/>
      <c r="P6" s="303"/>
      <c r="Q6" s="303"/>
      <c r="R6" s="303"/>
      <c r="S6" s="303"/>
      <c r="T6" s="303"/>
      <c r="U6" s="303"/>
      <c r="V6" s="303"/>
      <c r="W6" s="303"/>
      <c r="X6" s="303"/>
      <c r="Y6" s="303"/>
      <c r="Z6" s="303"/>
      <c r="AA6" s="303"/>
      <c r="AB6" s="303"/>
      <c r="AC6" s="303"/>
      <c r="AD6" s="303"/>
      <c r="AE6" s="303"/>
      <c r="AF6" s="303"/>
      <c r="AG6" s="303"/>
      <c r="AH6" s="303"/>
      <c r="AI6" s="304"/>
      <c r="BA6" s="31" t="s">
        <v>55</v>
      </c>
      <c r="BB6" s="30"/>
      <c r="BC6" s="30"/>
    </row>
    <row r="7" spans="1:55" ht="11.25" customHeight="1" x14ac:dyDescent="0.2">
      <c r="B7" s="33"/>
      <c r="C7" s="33"/>
      <c r="D7" s="33"/>
      <c r="E7" s="33"/>
      <c r="F7" s="33"/>
      <c r="G7" s="33"/>
      <c r="H7" s="33"/>
      <c r="I7" s="33"/>
      <c r="J7" s="34"/>
      <c r="K7" s="34"/>
      <c r="BA7" s="31" t="s">
        <v>56</v>
      </c>
      <c r="BB7" s="30"/>
      <c r="BC7" s="30"/>
    </row>
    <row r="8" spans="1:55" ht="18.75" customHeight="1" thickBot="1" x14ac:dyDescent="0.25">
      <c r="A8" s="305" t="s">
        <v>154</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BA8" s="31" t="s">
        <v>57</v>
      </c>
      <c r="BB8" s="30"/>
      <c r="BC8" s="30"/>
    </row>
    <row r="9" spans="1:55" ht="22.5" customHeight="1" x14ac:dyDescent="0.2">
      <c r="A9" s="312"/>
      <c r="B9" s="313"/>
      <c r="C9" s="313"/>
      <c r="D9" s="313"/>
      <c r="E9" s="313"/>
      <c r="F9" s="313"/>
      <c r="G9" s="313"/>
      <c r="H9" s="313"/>
      <c r="I9" s="413" t="s">
        <v>146</v>
      </c>
      <c r="J9" s="413"/>
      <c r="K9" s="413"/>
      <c r="L9" s="413"/>
      <c r="M9" s="413"/>
      <c r="N9" s="413"/>
      <c r="O9" s="413"/>
      <c r="P9" s="413"/>
      <c r="Q9" s="413"/>
      <c r="R9" s="413" t="s">
        <v>158</v>
      </c>
      <c r="S9" s="413"/>
      <c r="T9" s="413"/>
      <c r="U9" s="413"/>
      <c r="V9" s="413"/>
      <c r="W9" s="413"/>
      <c r="X9" s="413"/>
      <c r="Y9" s="413"/>
      <c r="Z9" s="413"/>
      <c r="AA9" s="415" t="s">
        <v>165</v>
      </c>
      <c r="AB9" s="415"/>
      <c r="AC9" s="415"/>
      <c r="AD9" s="415"/>
      <c r="AE9" s="415"/>
      <c r="AF9" s="415"/>
      <c r="AG9" s="415"/>
      <c r="AH9" s="415"/>
      <c r="AI9" s="416"/>
      <c r="AK9" s="37"/>
      <c r="BA9" s="31" t="s">
        <v>58</v>
      </c>
      <c r="BB9" s="30"/>
      <c r="BC9" s="30"/>
    </row>
    <row r="10" spans="1:55" ht="22.5" customHeight="1" x14ac:dyDescent="0.2">
      <c r="A10" s="314" t="s">
        <v>153</v>
      </c>
      <c r="B10" s="315"/>
      <c r="C10" s="315"/>
      <c r="D10" s="315"/>
      <c r="E10" s="315"/>
      <c r="F10" s="315"/>
      <c r="G10" s="315"/>
      <c r="H10" s="315"/>
      <c r="I10" s="38"/>
      <c r="J10" s="306"/>
      <c r="K10" s="306"/>
      <c r="L10" s="306"/>
      <c r="M10" s="306"/>
      <c r="N10" s="306"/>
      <c r="O10" s="306"/>
      <c r="P10" s="417" t="s">
        <v>147</v>
      </c>
      <c r="Q10" s="418"/>
      <c r="R10" s="38"/>
      <c r="S10" s="306"/>
      <c r="T10" s="306"/>
      <c r="U10" s="306"/>
      <c r="V10" s="306"/>
      <c r="W10" s="306"/>
      <c r="X10" s="306"/>
      <c r="Y10" s="417" t="s">
        <v>147</v>
      </c>
      <c r="Z10" s="418"/>
      <c r="AA10" s="126"/>
      <c r="AB10" s="306"/>
      <c r="AC10" s="306"/>
      <c r="AD10" s="306"/>
      <c r="AE10" s="306"/>
      <c r="AF10" s="306"/>
      <c r="AG10" s="306"/>
      <c r="AH10" s="417" t="s">
        <v>147</v>
      </c>
      <c r="AI10" s="421"/>
      <c r="AJ10" s="39"/>
      <c r="AK10" s="414"/>
      <c r="AL10" s="414"/>
      <c r="BA10" s="31"/>
      <c r="BB10" s="30"/>
      <c r="BC10" s="30"/>
    </row>
    <row r="11" spans="1:55" ht="22.5" customHeight="1" thickBot="1" x14ac:dyDescent="0.25">
      <c r="A11" s="316" t="s">
        <v>155</v>
      </c>
      <c r="B11" s="317"/>
      <c r="C11" s="317"/>
      <c r="D11" s="317"/>
      <c r="E11" s="317"/>
      <c r="F11" s="317"/>
      <c r="G11" s="317"/>
      <c r="H11" s="317"/>
      <c r="I11" s="171"/>
      <c r="J11" s="307"/>
      <c r="K11" s="307"/>
      <c r="L11" s="307"/>
      <c r="M11" s="307"/>
      <c r="N11" s="307"/>
      <c r="O11" s="307"/>
      <c r="P11" s="419" t="s">
        <v>147</v>
      </c>
      <c r="Q11" s="420"/>
      <c r="R11" s="171"/>
      <c r="S11" s="307"/>
      <c r="T11" s="307"/>
      <c r="U11" s="307"/>
      <c r="V11" s="307"/>
      <c r="W11" s="307"/>
      <c r="X11" s="307"/>
      <c r="Y11" s="419" t="s">
        <v>147</v>
      </c>
      <c r="Z11" s="419"/>
      <c r="AA11" s="172"/>
      <c r="AB11" s="307"/>
      <c r="AC11" s="307"/>
      <c r="AD11" s="307"/>
      <c r="AE11" s="307"/>
      <c r="AF11" s="307"/>
      <c r="AG11" s="307"/>
      <c r="AH11" s="419" t="s">
        <v>147</v>
      </c>
      <c r="AI11" s="422"/>
      <c r="AK11" s="37"/>
      <c r="BA11" s="31" t="s">
        <v>11</v>
      </c>
      <c r="BB11" s="30"/>
      <c r="BC11" s="30"/>
    </row>
    <row r="12" spans="1:55" ht="12" customHeight="1" x14ac:dyDescent="0.2">
      <c r="B12" s="40"/>
      <c r="C12" s="40"/>
      <c r="D12" s="41"/>
      <c r="E12" s="41"/>
      <c r="F12" s="40"/>
      <c r="G12" s="42"/>
      <c r="H12" s="42"/>
      <c r="I12" s="42"/>
      <c r="J12" s="44"/>
      <c r="K12" s="43"/>
      <c r="BA12" s="29"/>
      <c r="BB12" s="30"/>
      <c r="BC12" s="30"/>
    </row>
    <row r="13" spans="1:55" ht="18.75" customHeight="1" thickBot="1" x14ac:dyDescent="0.25">
      <c r="A13" s="305" t="s">
        <v>16</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row>
    <row r="14" spans="1:55" ht="18.75" customHeight="1" x14ac:dyDescent="0.2">
      <c r="A14" s="341" t="s">
        <v>5</v>
      </c>
      <c r="B14" s="342"/>
      <c r="C14" s="342"/>
      <c r="D14" s="342"/>
      <c r="E14" s="342"/>
      <c r="F14" s="342"/>
      <c r="G14" s="342"/>
      <c r="H14" s="342"/>
      <c r="I14" s="342"/>
      <c r="J14" s="342"/>
      <c r="K14" s="342"/>
      <c r="L14" s="342" t="s">
        <v>4</v>
      </c>
      <c r="M14" s="342"/>
      <c r="N14" s="342"/>
      <c r="O14" s="342"/>
      <c r="P14" s="342"/>
      <c r="Q14" s="342"/>
      <c r="R14" s="342"/>
      <c r="S14" s="342"/>
      <c r="T14" s="342"/>
      <c r="U14" s="342"/>
      <c r="V14" s="342"/>
      <c r="W14" s="342"/>
      <c r="X14" s="342"/>
      <c r="Y14" s="342"/>
      <c r="Z14" s="342" t="s">
        <v>6</v>
      </c>
      <c r="AA14" s="342"/>
      <c r="AB14" s="342"/>
      <c r="AC14" s="342"/>
      <c r="AD14" s="342"/>
      <c r="AE14" s="342"/>
      <c r="AF14" s="342"/>
      <c r="AG14" s="342"/>
      <c r="AH14" s="342"/>
      <c r="AI14" s="346"/>
      <c r="AK14" s="37"/>
    </row>
    <row r="15" spans="1:55" s="35" customFormat="1" ht="22.5" customHeight="1" x14ac:dyDescent="0.2">
      <c r="A15" s="328" t="s">
        <v>1</v>
      </c>
      <c r="B15" s="329"/>
      <c r="C15" s="329"/>
      <c r="D15" s="329"/>
      <c r="E15" s="329"/>
      <c r="F15" s="330"/>
      <c r="G15" s="423" t="s">
        <v>12</v>
      </c>
      <c r="H15" s="423"/>
      <c r="I15" s="423"/>
      <c r="J15" s="423"/>
      <c r="K15" s="424"/>
      <c r="L15" s="309" t="s">
        <v>13</v>
      </c>
      <c r="M15" s="309"/>
      <c r="N15" s="309"/>
      <c r="O15" s="309"/>
      <c r="P15" s="309"/>
      <c r="Q15" s="309"/>
      <c r="R15" s="309"/>
      <c r="S15" s="309"/>
      <c r="T15" s="309"/>
      <c r="U15" s="309"/>
      <c r="V15" s="309"/>
      <c r="W15" s="309"/>
      <c r="X15" s="309"/>
      <c r="Y15" s="309"/>
      <c r="Z15" s="310"/>
      <c r="AA15" s="311"/>
      <c r="AB15" s="311"/>
      <c r="AC15" s="311"/>
      <c r="AD15" s="311"/>
      <c r="AE15" s="311"/>
      <c r="AF15" s="311"/>
      <c r="AG15" s="311"/>
      <c r="AH15" s="280" t="s">
        <v>131</v>
      </c>
      <c r="AI15" s="281"/>
      <c r="AK15" s="37"/>
      <c r="BA15" s="44"/>
    </row>
    <row r="16" spans="1:55" s="34" customFormat="1" ht="22.5" customHeight="1" x14ac:dyDescent="0.2">
      <c r="A16" s="331"/>
      <c r="B16" s="332"/>
      <c r="C16" s="332"/>
      <c r="D16" s="332"/>
      <c r="E16" s="332"/>
      <c r="F16" s="333"/>
      <c r="G16" s="425"/>
      <c r="H16" s="425"/>
      <c r="I16" s="425"/>
      <c r="J16" s="425"/>
      <c r="K16" s="426"/>
      <c r="L16" s="309" t="s">
        <v>82</v>
      </c>
      <c r="M16" s="309"/>
      <c r="N16" s="309"/>
      <c r="O16" s="309"/>
      <c r="P16" s="309"/>
      <c r="Q16" s="309"/>
      <c r="R16" s="309"/>
      <c r="S16" s="309"/>
      <c r="T16" s="309"/>
      <c r="U16" s="309"/>
      <c r="V16" s="309"/>
      <c r="W16" s="309"/>
      <c r="X16" s="309"/>
      <c r="Y16" s="309"/>
      <c r="Z16" s="310"/>
      <c r="AA16" s="311"/>
      <c r="AB16" s="311"/>
      <c r="AC16" s="311"/>
      <c r="AD16" s="311"/>
      <c r="AE16" s="311"/>
      <c r="AF16" s="311"/>
      <c r="AG16" s="311"/>
      <c r="AH16" s="280" t="s">
        <v>131</v>
      </c>
      <c r="AI16" s="281"/>
      <c r="AK16" s="45"/>
      <c r="BA16" s="46"/>
    </row>
    <row r="17" spans="1:53" s="34" customFormat="1" ht="22.5" customHeight="1" x14ac:dyDescent="0.2">
      <c r="A17" s="331"/>
      <c r="B17" s="332"/>
      <c r="C17" s="332"/>
      <c r="D17" s="332"/>
      <c r="E17" s="332"/>
      <c r="F17" s="333"/>
      <c r="G17" s="401" t="s">
        <v>14</v>
      </c>
      <c r="H17" s="401"/>
      <c r="I17" s="401"/>
      <c r="J17" s="401"/>
      <c r="K17" s="402"/>
      <c r="L17" s="308" t="s">
        <v>148</v>
      </c>
      <c r="M17" s="309"/>
      <c r="N17" s="309"/>
      <c r="O17" s="309"/>
      <c r="P17" s="309"/>
      <c r="Q17" s="309"/>
      <c r="R17" s="309"/>
      <c r="S17" s="309"/>
      <c r="T17" s="309"/>
      <c r="U17" s="309"/>
      <c r="V17" s="309"/>
      <c r="W17" s="309"/>
      <c r="X17" s="309"/>
      <c r="Y17" s="309"/>
      <c r="Z17" s="310"/>
      <c r="AA17" s="311"/>
      <c r="AB17" s="311"/>
      <c r="AC17" s="311"/>
      <c r="AD17" s="311"/>
      <c r="AE17" s="311"/>
      <c r="AF17" s="311"/>
      <c r="AG17" s="311"/>
      <c r="AH17" s="280" t="s">
        <v>131</v>
      </c>
      <c r="AI17" s="281"/>
      <c r="AK17" s="45"/>
      <c r="BA17" s="46"/>
    </row>
    <row r="18" spans="1:53" s="34" customFormat="1" ht="22.5" customHeight="1" x14ac:dyDescent="0.2">
      <c r="A18" s="331"/>
      <c r="B18" s="332"/>
      <c r="C18" s="332"/>
      <c r="D18" s="332"/>
      <c r="E18" s="332"/>
      <c r="F18" s="333"/>
      <c r="G18" s="403"/>
      <c r="H18" s="403"/>
      <c r="I18" s="403"/>
      <c r="J18" s="403"/>
      <c r="K18" s="404"/>
      <c r="L18" s="288" t="s">
        <v>156</v>
      </c>
      <c r="M18" s="289"/>
      <c r="N18" s="289"/>
      <c r="O18" s="289"/>
      <c r="P18" s="289"/>
      <c r="Q18" s="289"/>
      <c r="R18" s="289"/>
      <c r="S18" s="289"/>
      <c r="T18" s="289"/>
      <c r="U18" s="289"/>
      <c r="V18" s="289"/>
      <c r="W18" s="289"/>
      <c r="X18" s="289"/>
      <c r="Y18" s="289"/>
      <c r="Z18" s="282"/>
      <c r="AA18" s="283"/>
      <c r="AB18" s="283"/>
      <c r="AC18" s="283"/>
      <c r="AD18" s="283"/>
      <c r="AE18" s="283"/>
      <c r="AF18" s="283"/>
      <c r="AG18" s="283"/>
      <c r="AH18" s="274" t="s">
        <v>131</v>
      </c>
      <c r="AI18" s="275"/>
      <c r="AK18" s="45"/>
      <c r="BA18" s="46"/>
    </row>
    <row r="19" spans="1:53" s="34" customFormat="1" ht="22.5" customHeight="1" x14ac:dyDescent="0.2">
      <c r="A19" s="331"/>
      <c r="B19" s="332"/>
      <c r="C19" s="332"/>
      <c r="D19" s="332"/>
      <c r="E19" s="332"/>
      <c r="F19" s="333"/>
      <c r="G19" s="403"/>
      <c r="H19" s="403"/>
      <c r="I19" s="403"/>
      <c r="J19" s="403"/>
      <c r="K19" s="404"/>
      <c r="L19" s="288" t="s">
        <v>157</v>
      </c>
      <c r="M19" s="289"/>
      <c r="N19" s="289"/>
      <c r="O19" s="289"/>
      <c r="P19" s="289"/>
      <c r="Q19" s="289"/>
      <c r="R19" s="289"/>
      <c r="S19" s="289"/>
      <c r="T19" s="289"/>
      <c r="U19" s="289"/>
      <c r="V19" s="289"/>
      <c r="W19" s="289"/>
      <c r="X19" s="289"/>
      <c r="Y19" s="289"/>
      <c r="Z19" s="282"/>
      <c r="AA19" s="283"/>
      <c r="AB19" s="283"/>
      <c r="AC19" s="283"/>
      <c r="AD19" s="283"/>
      <c r="AE19" s="283"/>
      <c r="AF19" s="283"/>
      <c r="AG19" s="283"/>
      <c r="AH19" s="274" t="s">
        <v>48</v>
      </c>
      <c r="AI19" s="275"/>
      <c r="AK19" s="45"/>
      <c r="BA19" s="46"/>
    </row>
    <row r="20" spans="1:53" s="34" customFormat="1" ht="22.5" customHeight="1" x14ac:dyDescent="0.2">
      <c r="A20" s="334"/>
      <c r="B20" s="335"/>
      <c r="C20" s="335"/>
      <c r="D20" s="335"/>
      <c r="E20" s="335"/>
      <c r="F20" s="336"/>
      <c r="G20" s="337" t="s">
        <v>167</v>
      </c>
      <c r="H20" s="338"/>
      <c r="I20" s="338"/>
      <c r="J20" s="338"/>
      <c r="K20" s="338"/>
      <c r="L20" s="338"/>
      <c r="M20" s="338"/>
      <c r="N20" s="338"/>
      <c r="O20" s="338"/>
      <c r="P20" s="338"/>
      <c r="Q20" s="338"/>
      <c r="R20" s="338"/>
      <c r="S20" s="338"/>
      <c r="T20" s="338"/>
      <c r="U20" s="338"/>
      <c r="V20" s="338"/>
      <c r="W20" s="338"/>
      <c r="X20" s="338"/>
      <c r="Y20" s="339"/>
      <c r="Z20" s="310"/>
      <c r="AA20" s="340"/>
      <c r="AB20" s="340"/>
      <c r="AC20" s="340"/>
      <c r="AD20" s="340"/>
      <c r="AE20" s="340"/>
      <c r="AF20" s="340"/>
      <c r="AG20" s="340"/>
      <c r="AH20" s="57" t="s">
        <v>168</v>
      </c>
      <c r="AI20" s="169"/>
      <c r="AK20" s="45"/>
      <c r="BA20" s="46"/>
    </row>
    <row r="21" spans="1:53" s="33" customFormat="1" ht="22.5" customHeight="1" thickBot="1" x14ac:dyDescent="0.25">
      <c r="A21" s="395" t="s">
        <v>149</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284">
        <f>SUM(Z15:AG20)</f>
        <v>0</v>
      </c>
      <c r="AA21" s="285"/>
      <c r="AB21" s="285"/>
      <c r="AC21" s="285"/>
      <c r="AD21" s="285"/>
      <c r="AE21" s="285"/>
      <c r="AF21" s="285"/>
      <c r="AG21" s="285"/>
      <c r="AH21" s="276" t="s">
        <v>131</v>
      </c>
      <c r="AI21" s="277"/>
      <c r="AK21" s="45"/>
      <c r="BA21" s="47"/>
    </row>
    <row r="22" spans="1:53" s="34" customFormat="1" ht="22.5" customHeight="1" x14ac:dyDescent="0.2">
      <c r="A22" s="397" t="s">
        <v>8</v>
      </c>
      <c r="B22" s="398"/>
      <c r="C22" s="398"/>
      <c r="D22" s="398"/>
      <c r="E22" s="398"/>
      <c r="F22" s="398"/>
      <c r="G22" s="398"/>
      <c r="H22" s="398"/>
      <c r="I22" s="398"/>
      <c r="J22" s="398"/>
      <c r="K22" s="398"/>
      <c r="L22" s="324" t="s">
        <v>148</v>
      </c>
      <c r="M22" s="324"/>
      <c r="N22" s="324"/>
      <c r="O22" s="324"/>
      <c r="P22" s="324"/>
      <c r="Q22" s="324"/>
      <c r="R22" s="324"/>
      <c r="S22" s="324"/>
      <c r="T22" s="324" t="s">
        <v>7</v>
      </c>
      <c r="U22" s="324"/>
      <c r="V22" s="324"/>
      <c r="W22" s="324"/>
      <c r="X22" s="324"/>
      <c r="Y22" s="324"/>
      <c r="Z22" s="286"/>
      <c r="AA22" s="287"/>
      <c r="AB22" s="287"/>
      <c r="AC22" s="287"/>
      <c r="AD22" s="287"/>
      <c r="AE22" s="287"/>
      <c r="AF22" s="287"/>
      <c r="AG22" s="287"/>
      <c r="AH22" s="278" t="s">
        <v>131</v>
      </c>
      <c r="AI22" s="279"/>
      <c r="AK22" s="45"/>
      <c r="BA22" s="46"/>
    </row>
    <row r="23" spans="1:53" s="34" customFormat="1" ht="22.5" customHeight="1" x14ac:dyDescent="0.2">
      <c r="A23" s="399"/>
      <c r="B23" s="400"/>
      <c r="C23" s="400"/>
      <c r="D23" s="400"/>
      <c r="E23" s="400"/>
      <c r="F23" s="400"/>
      <c r="G23" s="400"/>
      <c r="H23" s="400"/>
      <c r="I23" s="400"/>
      <c r="J23" s="400"/>
      <c r="K23" s="400"/>
      <c r="L23" s="309"/>
      <c r="M23" s="309"/>
      <c r="N23" s="309"/>
      <c r="O23" s="309"/>
      <c r="P23" s="309"/>
      <c r="Q23" s="309"/>
      <c r="R23" s="309"/>
      <c r="S23" s="309"/>
      <c r="T23" s="309" t="s">
        <v>3</v>
      </c>
      <c r="U23" s="309"/>
      <c r="V23" s="309"/>
      <c r="W23" s="309"/>
      <c r="X23" s="309"/>
      <c r="Y23" s="309"/>
      <c r="Z23" s="310"/>
      <c r="AA23" s="311"/>
      <c r="AB23" s="311"/>
      <c r="AC23" s="311"/>
      <c r="AD23" s="311"/>
      <c r="AE23" s="311"/>
      <c r="AF23" s="311"/>
      <c r="AG23" s="311"/>
      <c r="AH23" s="280" t="s">
        <v>131</v>
      </c>
      <c r="AI23" s="281"/>
      <c r="AK23" s="45"/>
      <c r="BA23" s="46"/>
    </row>
    <row r="24" spans="1:53" s="35" customFormat="1" ht="22.5" customHeight="1" x14ac:dyDescent="0.2">
      <c r="A24" s="399"/>
      <c r="B24" s="400"/>
      <c r="C24" s="400"/>
      <c r="D24" s="400"/>
      <c r="E24" s="400"/>
      <c r="F24" s="400"/>
      <c r="G24" s="400"/>
      <c r="H24" s="400"/>
      <c r="I24" s="400"/>
      <c r="J24" s="400"/>
      <c r="K24" s="400"/>
      <c r="L24" s="309" t="s">
        <v>156</v>
      </c>
      <c r="M24" s="309"/>
      <c r="N24" s="309"/>
      <c r="O24" s="309"/>
      <c r="P24" s="309"/>
      <c r="Q24" s="309"/>
      <c r="R24" s="309"/>
      <c r="S24" s="309"/>
      <c r="T24" s="309" t="s">
        <v>7</v>
      </c>
      <c r="U24" s="309"/>
      <c r="V24" s="309"/>
      <c r="W24" s="309"/>
      <c r="X24" s="309"/>
      <c r="Y24" s="309"/>
      <c r="Z24" s="310"/>
      <c r="AA24" s="311"/>
      <c r="AB24" s="311"/>
      <c r="AC24" s="311"/>
      <c r="AD24" s="311"/>
      <c r="AE24" s="311"/>
      <c r="AF24" s="311"/>
      <c r="AG24" s="311"/>
      <c r="AH24" s="280" t="s">
        <v>131</v>
      </c>
      <c r="AI24" s="281"/>
      <c r="AK24" s="45"/>
      <c r="BA24" s="44"/>
    </row>
    <row r="25" spans="1:53" s="34" customFormat="1" ht="22.5" customHeight="1" x14ac:dyDescent="0.2">
      <c r="A25" s="399"/>
      <c r="B25" s="400"/>
      <c r="C25" s="400"/>
      <c r="D25" s="400"/>
      <c r="E25" s="400"/>
      <c r="F25" s="400"/>
      <c r="G25" s="400"/>
      <c r="H25" s="400"/>
      <c r="I25" s="400"/>
      <c r="J25" s="400"/>
      <c r="K25" s="400"/>
      <c r="L25" s="309"/>
      <c r="M25" s="309"/>
      <c r="N25" s="309"/>
      <c r="O25" s="309"/>
      <c r="P25" s="309"/>
      <c r="Q25" s="309"/>
      <c r="R25" s="309"/>
      <c r="S25" s="309"/>
      <c r="T25" s="309" t="s">
        <v>3</v>
      </c>
      <c r="U25" s="309"/>
      <c r="V25" s="309"/>
      <c r="W25" s="309"/>
      <c r="X25" s="309"/>
      <c r="Y25" s="309"/>
      <c r="Z25" s="310"/>
      <c r="AA25" s="311"/>
      <c r="AB25" s="311"/>
      <c r="AC25" s="311"/>
      <c r="AD25" s="311"/>
      <c r="AE25" s="311"/>
      <c r="AF25" s="311"/>
      <c r="AG25" s="311"/>
      <c r="AH25" s="280" t="s">
        <v>131</v>
      </c>
      <c r="AI25" s="281"/>
      <c r="AK25" s="45"/>
      <c r="BA25" s="46"/>
    </row>
    <row r="26" spans="1:53" s="34" customFormat="1" ht="22.5" customHeight="1" thickBot="1" x14ac:dyDescent="0.25">
      <c r="A26" s="325" t="s">
        <v>2</v>
      </c>
      <c r="B26" s="326"/>
      <c r="C26" s="326"/>
      <c r="D26" s="326"/>
      <c r="E26" s="326"/>
      <c r="F26" s="326"/>
      <c r="G26" s="326"/>
      <c r="H26" s="326"/>
      <c r="I26" s="326"/>
      <c r="J26" s="326"/>
      <c r="K26" s="326"/>
      <c r="L26" s="327"/>
      <c r="M26" s="327"/>
      <c r="N26" s="327"/>
      <c r="O26" s="327"/>
      <c r="P26" s="327"/>
      <c r="Q26" s="327"/>
      <c r="R26" s="327"/>
      <c r="S26" s="327"/>
      <c r="T26" s="327"/>
      <c r="U26" s="327"/>
      <c r="V26" s="327"/>
      <c r="W26" s="327"/>
      <c r="X26" s="327"/>
      <c r="Y26" s="327"/>
      <c r="Z26" s="411"/>
      <c r="AA26" s="412"/>
      <c r="AB26" s="412"/>
      <c r="AC26" s="412"/>
      <c r="AD26" s="412"/>
      <c r="AE26" s="412"/>
      <c r="AF26" s="412"/>
      <c r="AG26" s="412"/>
      <c r="AH26" s="280" t="s">
        <v>131</v>
      </c>
      <c r="AI26" s="281"/>
      <c r="AK26" s="45"/>
      <c r="BA26" s="46"/>
    </row>
    <row r="27" spans="1:53" s="33" customFormat="1" ht="22.5" customHeight="1" thickBot="1" x14ac:dyDescent="0.25">
      <c r="A27" s="318" t="s">
        <v>150</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20"/>
      <c r="Z27" s="272">
        <f>SUM(Z22:AG26)</f>
        <v>0</v>
      </c>
      <c r="AA27" s="273"/>
      <c r="AB27" s="273"/>
      <c r="AC27" s="273"/>
      <c r="AD27" s="273"/>
      <c r="AE27" s="273"/>
      <c r="AF27" s="273"/>
      <c r="AG27" s="273"/>
      <c r="AH27" s="362" t="s">
        <v>131</v>
      </c>
      <c r="AI27" s="363"/>
      <c r="AK27" s="45"/>
      <c r="BA27" s="47"/>
    </row>
    <row r="28" spans="1:53" ht="22.5" customHeight="1" thickBot="1" x14ac:dyDescent="0.25">
      <c r="A28" s="343" t="s">
        <v>134</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5"/>
      <c r="Z28" s="270">
        <f>Z21+Z27</f>
        <v>0</v>
      </c>
      <c r="AA28" s="271"/>
      <c r="AB28" s="271"/>
      <c r="AC28" s="271"/>
      <c r="AD28" s="271"/>
      <c r="AE28" s="271"/>
      <c r="AF28" s="271"/>
      <c r="AG28" s="271"/>
      <c r="AH28" s="268" t="s">
        <v>131</v>
      </c>
      <c r="AI28" s="269"/>
      <c r="AK28" s="45"/>
    </row>
    <row r="29" spans="1:53" ht="15" customHeight="1" x14ac:dyDescent="0.2">
      <c r="B29" s="55"/>
      <c r="C29" s="55"/>
      <c r="D29" s="55"/>
      <c r="E29" s="55"/>
      <c r="F29" s="55"/>
      <c r="G29" s="55"/>
      <c r="H29" s="48"/>
      <c r="I29" s="48"/>
      <c r="J29" s="48"/>
      <c r="K29" s="48"/>
      <c r="L29" s="31"/>
      <c r="M29" s="31"/>
      <c r="N29" s="31"/>
      <c r="O29" s="31"/>
      <c r="P29" s="31"/>
      <c r="Q29" s="31"/>
      <c r="R29" s="31"/>
      <c r="S29" s="31"/>
      <c r="T29" s="31"/>
      <c r="U29" s="31"/>
      <c r="V29" s="31"/>
      <c r="W29" s="31"/>
      <c r="X29" s="31"/>
      <c r="Y29" s="31"/>
    </row>
    <row r="30" spans="1:53" ht="18.75" customHeight="1" thickBot="1" x14ac:dyDescent="0.25">
      <c r="A30" s="408" t="s">
        <v>144</v>
      </c>
      <c r="B30" s="409"/>
      <c r="C30" s="409"/>
      <c r="D30" s="409"/>
      <c r="E30" s="409"/>
      <c r="F30" s="409"/>
      <c r="G30" s="409"/>
      <c r="H30" s="409"/>
      <c r="I30" s="409"/>
      <c r="J30" s="409"/>
      <c r="K30" s="409"/>
      <c r="L30" s="409"/>
      <c r="M30" s="409"/>
      <c r="N30" s="409"/>
      <c r="O30" s="409"/>
      <c r="P30" s="409"/>
      <c r="Q30" s="409"/>
      <c r="R30" s="409"/>
      <c r="S30" s="409"/>
      <c r="T30" s="409"/>
      <c r="U30" s="409"/>
      <c r="V30" s="409"/>
      <c r="W30" s="409"/>
      <c r="X30" s="409"/>
      <c r="Y30" s="409"/>
      <c r="Z30" s="409"/>
      <c r="AA30" s="409"/>
      <c r="AB30" s="409"/>
      <c r="AC30" s="409"/>
      <c r="AD30" s="409"/>
      <c r="AE30" s="409"/>
      <c r="AF30" s="409"/>
      <c r="AG30" s="409"/>
      <c r="AH30" s="409"/>
      <c r="AI30" s="410"/>
    </row>
    <row r="31" spans="1:53" ht="18.75" customHeight="1" x14ac:dyDescent="0.2">
      <c r="A31" s="341" t="s">
        <v>5</v>
      </c>
      <c r="B31" s="342"/>
      <c r="C31" s="342"/>
      <c r="D31" s="342"/>
      <c r="E31" s="342"/>
      <c r="F31" s="342"/>
      <c r="G31" s="342"/>
      <c r="H31" s="342"/>
      <c r="I31" s="342"/>
      <c r="J31" s="342"/>
      <c r="K31" s="342"/>
      <c r="L31" s="342" t="s">
        <v>4</v>
      </c>
      <c r="M31" s="342"/>
      <c r="N31" s="342"/>
      <c r="O31" s="342"/>
      <c r="P31" s="342"/>
      <c r="Q31" s="342"/>
      <c r="R31" s="342"/>
      <c r="S31" s="342"/>
      <c r="T31" s="342"/>
      <c r="U31" s="342"/>
      <c r="V31" s="342"/>
      <c r="W31" s="342"/>
      <c r="X31" s="342"/>
      <c r="Y31" s="342"/>
      <c r="Z31" s="342" t="s">
        <v>6</v>
      </c>
      <c r="AA31" s="342"/>
      <c r="AB31" s="342"/>
      <c r="AC31" s="342"/>
      <c r="AD31" s="342"/>
      <c r="AE31" s="342"/>
      <c r="AF31" s="342"/>
      <c r="AG31" s="342"/>
      <c r="AH31" s="342"/>
      <c r="AI31" s="346"/>
    </row>
    <row r="32" spans="1:53" ht="20.25" customHeight="1" x14ac:dyDescent="0.2">
      <c r="A32" s="381" t="s">
        <v>10</v>
      </c>
      <c r="B32" s="382"/>
      <c r="C32" s="405" t="s">
        <v>89</v>
      </c>
      <c r="D32" s="405"/>
      <c r="E32" s="405"/>
      <c r="F32" s="405"/>
      <c r="G32" s="405"/>
      <c r="H32" s="405"/>
      <c r="I32" s="405"/>
      <c r="J32" s="405"/>
      <c r="K32" s="405"/>
      <c r="L32" s="390"/>
      <c r="M32" s="391"/>
      <c r="N32" s="391"/>
      <c r="O32" s="391"/>
      <c r="P32" s="391"/>
      <c r="Q32" s="391"/>
      <c r="R32" s="391"/>
      <c r="S32" s="391"/>
      <c r="T32" s="391"/>
      <c r="U32" s="391"/>
      <c r="V32" s="391"/>
      <c r="W32" s="391"/>
      <c r="X32" s="391"/>
      <c r="Y32" s="392"/>
      <c r="Z32" s="406"/>
      <c r="AA32" s="407"/>
      <c r="AB32" s="407"/>
      <c r="AC32" s="407"/>
      <c r="AD32" s="407"/>
      <c r="AE32" s="407"/>
      <c r="AF32" s="407"/>
      <c r="AG32" s="407"/>
      <c r="AH32" s="280" t="s">
        <v>131</v>
      </c>
      <c r="AI32" s="281"/>
    </row>
    <row r="33" spans="1:53" ht="20.25" customHeight="1" x14ac:dyDescent="0.2">
      <c r="A33" s="383"/>
      <c r="B33" s="384"/>
      <c r="C33" s="405" t="s">
        <v>90</v>
      </c>
      <c r="D33" s="405"/>
      <c r="E33" s="405"/>
      <c r="F33" s="405"/>
      <c r="G33" s="405"/>
      <c r="H33" s="405"/>
      <c r="I33" s="405"/>
      <c r="J33" s="405"/>
      <c r="K33" s="405"/>
      <c r="L33" s="390"/>
      <c r="M33" s="391"/>
      <c r="N33" s="391"/>
      <c r="O33" s="391"/>
      <c r="P33" s="391"/>
      <c r="Q33" s="391"/>
      <c r="R33" s="391"/>
      <c r="S33" s="391"/>
      <c r="T33" s="391"/>
      <c r="U33" s="391"/>
      <c r="V33" s="391"/>
      <c r="W33" s="391"/>
      <c r="X33" s="391"/>
      <c r="Y33" s="392"/>
      <c r="Z33" s="406"/>
      <c r="AA33" s="407"/>
      <c r="AB33" s="407"/>
      <c r="AC33" s="407"/>
      <c r="AD33" s="407"/>
      <c r="AE33" s="407"/>
      <c r="AF33" s="407"/>
      <c r="AG33" s="407"/>
      <c r="AH33" s="280" t="s">
        <v>131</v>
      </c>
      <c r="AI33" s="281"/>
    </row>
    <row r="34" spans="1:53" ht="20.25" customHeight="1" x14ac:dyDescent="0.2">
      <c r="A34" s="383"/>
      <c r="B34" s="384"/>
      <c r="C34" s="405" t="s">
        <v>91</v>
      </c>
      <c r="D34" s="405"/>
      <c r="E34" s="405"/>
      <c r="F34" s="405"/>
      <c r="G34" s="405"/>
      <c r="H34" s="405"/>
      <c r="I34" s="405"/>
      <c r="J34" s="405"/>
      <c r="K34" s="405"/>
      <c r="L34" s="390"/>
      <c r="M34" s="391"/>
      <c r="N34" s="391"/>
      <c r="O34" s="391"/>
      <c r="P34" s="391"/>
      <c r="Q34" s="391"/>
      <c r="R34" s="391"/>
      <c r="S34" s="391"/>
      <c r="T34" s="391"/>
      <c r="U34" s="391"/>
      <c r="V34" s="391"/>
      <c r="W34" s="391"/>
      <c r="X34" s="391"/>
      <c r="Y34" s="392"/>
      <c r="Z34" s="406"/>
      <c r="AA34" s="407"/>
      <c r="AB34" s="407"/>
      <c r="AC34" s="407"/>
      <c r="AD34" s="407"/>
      <c r="AE34" s="407"/>
      <c r="AF34" s="407"/>
      <c r="AG34" s="407"/>
      <c r="AH34" s="280" t="s">
        <v>131</v>
      </c>
      <c r="AI34" s="281"/>
    </row>
    <row r="35" spans="1:53" ht="20.25" customHeight="1" x14ac:dyDescent="0.2">
      <c r="A35" s="383"/>
      <c r="B35" s="384"/>
      <c r="C35" s="405" t="s">
        <v>92</v>
      </c>
      <c r="D35" s="405"/>
      <c r="E35" s="405"/>
      <c r="F35" s="405"/>
      <c r="G35" s="405"/>
      <c r="H35" s="405"/>
      <c r="I35" s="405"/>
      <c r="J35" s="405"/>
      <c r="K35" s="405"/>
      <c r="L35" s="390"/>
      <c r="M35" s="391"/>
      <c r="N35" s="391"/>
      <c r="O35" s="391"/>
      <c r="P35" s="391"/>
      <c r="Q35" s="391"/>
      <c r="R35" s="391"/>
      <c r="S35" s="391"/>
      <c r="T35" s="391"/>
      <c r="U35" s="391"/>
      <c r="V35" s="391"/>
      <c r="W35" s="391"/>
      <c r="X35" s="391"/>
      <c r="Y35" s="392"/>
      <c r="Z35" s="406"/>
      <c r="AA35" s="407"/>
      <c r="AB35" s="407"/>
      <c r="AC35" s="407"/>
      <c r="AD35" s="407"/>
      <c r="AE35" s="407"/>
      <c r="AF35" s="407"/>
      <c r="AG35" s="407"/>
      <c r="AH35" s="280" t="s">
        <v>131</v>
      </c>
      <c r="AI35" s="281"/>
    </row>
    <row r="36" spans="1:53" ht="20.25" customHeight="1" x14ac:dyDescent="0.2">
      <c r="A36" s="383"/>
      <c r="B36" s="384"/>
      <c r="C36" s="405" t="s">
        <v>93</v>
      </c>
      <c r="D36" s="405"/>
      <c r="E36" s="405"/>
      <c r="F36" s="405"/>
      <c r="G36" s="405"/>
      <c r="H36" s="405"/>
      <c r="I36" s="405"/>
      <c r="J36" s="405"/>
      <c r="K36" s="405"/>
      <c r="L36" s="390"/>
      <c r="M36" s="391"/>
      <c r="N36" s="391"/>
      <c r="O36" s="391"/>
      <c r="P36" s="391"/>
      <c r="Q36" s="391"/>
      <c r="R36" s="391"/>
      <c r="S36" s="391"/>
      <c r="T36" s="391"/>
      <c r="U36" s="391"/>
      <c r="V36" s="391"/>
      <c r="W36" s="391"/>
      <c r="X36" s="391"/>
      <c r="Y36" s="392"/>
      <c r="Z36" s="406"/>
      <c r="AA36" s="407"/>
      <c r="AB36" s="407"/>
      <c r="AC36" s="407"/>
      <c r="AD36" s="407"/>
      <c r="AE36" s="407"/>
      <c r="AF36" s="407"/>
      <c r="AG36" s="407"/>
      <c r="AH36" s="280" t="s">
        <v>131</v>
      </c>
      <c r="AI36" s="281"/>
    </row>
    <row r="37" spans="1:53" ht="20.25" customHeight="1" x14ac:dyDescent="0.2">
      <c r="A37" s="383"/>
      <c r="B37" s="384"/>
      <c r="C37" s="405" t="s">
        <v>94</v>
      </c>
      <c r="D37" s="405"/>
      <c r="E37" s="405"/>
      <c r="F37" s="405"/>
      <c r="G37" s="405"/>
      <c r="H37" s="405"/>
      <c r="I37" s="405"/>
      <c r="J37" s="405"/>
      <c r="K37" s="405"/>
      <c r="L37" s="390"/>
      <c r="M37" s="391"/>
      <c r="N37" s="391"/>
      <c r="O37" s="391"/>
      <c r="P37" s="391"/>
      <c r="Q37" s="391"/>
      <c r="R37" s="391"/>
      <c r="S37" s="391"/>
      <c r="T37" s="391"/>
      <c r="U37" s="391"/>
      <c r="V37" s="391"/>
      <c r="W37" s="391"/>
      <c r="X37" s="391"/>
      <c r="Y37" s="392"/>
      <c r="Z37" s="406"/>
      <c r="AA37" s="407"/>
      <c r="AB37" s="407"/>
      <c r="AC37" s="407"/>
      <c r="AD37" s="407"/>
      <c r="AE37" s="407"/>
      <c r="AF37" s="407"/>
      <c r="AG37" s="407"/>
      <c r="AH37" s="280" t="s">
        <v>131</v>
      </c>
      <c r="AI37" s="281"/>
    </row>
    <row r="38" spans="1:53" ht="20.25" customHeight="1" thickBot="1" x14ac:dyDescent="0.25">
      <c r="A38" s="385"/>
      <c r="B38" s="386"/>
      <c r="C38" s="387" t="s">
        <v>167</v>
      </c>
      <c r="D38" s="388"/>
      <c r="E38" s="388"/>
      <c r="F38" s="388"/>
      <c r="G38" s="388"/>
      <c r="H38" s="388"/>
      <c r="I38" s="388"/>
      <c r="J38" s="388"/>
      <c r="K38" s="389"/>
      <c r="L38" s="390" t="s">
        <v>180</v>
      </c>
      <c r="M38" s="391"/>
      <c r="N38" s="391"/>
      <c r="O38" s="391"/>
      <c r="P38" s="391"/>
      <c r="Q38" s="391"/>
      <c r="R38" s="391"/>
      <c r="S38" s="391"/>
      <c r="T38" s="391"/>
      <c r="U38" s="391"/>
      <c r="V38" s="391"/>
      <c r="W38" s="391"/>
      <c r="X38" s="391"/>
      <c r="Y38" s="392"/>
      <c r="Z38" s="393">
        <f>Z20</f>
        <v>0</v>
      </c>
      <c r="AA38" s="394"/>
      <c r="AB38" s="394"/>
      <c r="AC38" s="394"/>
      <c r="AD38" s="394"/>
      <c r="AE38" s="394"/>
      <c r="AF38" s="394"/>
      <c r="AG38" s="394"/>
      <c r="AH38" s="133" t="s">
        <v>168</v>
      </c>
      <c r="AI38" s="134"/>
    </row>
    <row r="39" spans="1:53" ht="20.25" customHeight="1" thickBot="1" x14ac:dyDescent="0.25">
      <c r="A39" s="318" t="s">
        <v>135</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20"/>
      <c r="Z39" s="321">
        <f>SUM(Z32:AG38)</f>
        <v>0</v>
      </c>
      <c r="AA39" s="273"/>
      <c r="AB39" s="273"/>
      <c r="AC39" s="273"/>
      <c r="AD39" s="273"/>
      <c r="AE39" s="273"/>
      <c r="AF39" s="273"/>
      <c r="AG39" s="273"/>
      <c r="AH39" s="322" t="s">
        <v>131</v>
      </c>
      <c r="AI39" s="323"/>
    </row>
    <row r="40" spans="1:53" ht="20.25" customHeight="1" x14ac:dyDescent="0.2">
      <c r="A40" s="366" t="s">
        <v>9</v>
      </c>
      <c r="B40" s="367"/>
      <c r="C40" s="372"/>
      <c r="D40" s="372"/>
      <c r="E40" s="372"/>
      <c r="F40" s="372"/>
      <c r="G40" s="372"/>
      <c r="H40" s="372"/>
      <c r="I40" s="372"/>
      <c r="J40" s="372"/>
      <c r="K40" s="372"/>
      <c r="L40" s="373"/>
      <c r="M40" s="373"/>
      <c r="N40" s="373"/>
      <c r="O40" s="373"/>
      <c r="P40" s="373"/>
      <c r="Q40" s="373"/>
      <c r="R40" s="373"/>
      <c r="S40" s="373"/>
      <c r="T40" s="373"/>
      <c r="U40" s="373"/>
      <c r="V40" s="373"/>
      <c r="W40" s="373"/>
      <c r="X40" s="373"/>
      <c r="Y40" s="373"/>
      <c r="Z40" s="379"/>
      <c r="AA40" s="380"/>
      <c r="AB40" s="380"/>
      <c r="AC40" s="380"/>
      <c r="AD40" s="380"/>
      <c r="AE40" s="380"/>
      <c r="AF40" s="380"/>
      <c r="AG40" s="380"/>
      <c r="AH40" s="278" t="s">
        <v>131</v>
      </c>
      <c r="AI40" s="279"/>
    </row>
    <row r="41" spans="1:53" ht="20.25" customHeight="1" x14ac:dyDescent="0.2">
      <c r="A41" s="368"/>
      <c r="B41" s="369"/>
      <c r="C41" s="351"/>
      <c r="D41" s="352"/>
      <c r="E41" s="352"/>
      <c r="F41" s="352"/>
      <c r="G41" s="352"/>
      <c r="H41" s="352"/>
      <c r="I41" s="352"/>
      <c r="J41" s="352"/>
      <c r="K41" s="353"/>
      <c r="L41" s="354"/>
      <c r="M41" s="355"/>
      <c r="N41" s="355"/>
      <c r="O41" s="355"/>
      <c r="P41" s="355"/>
      <c r="Q41" s="355"/>
      <c r="R41" s="355"/>
      <c r="S41" s="355"/>
      <c r="T41" s="355"/>
      <c r="U41" s="355"/>
      <c r="V41" s="355"/>
      <c r="W41" s="355"/>
      <c r="X41" s="355"/>
      <c r="Y41" s="356"/>
      <c r="Z41" s="374"/>
      <c r="AA41" s="375"/>
      <c r="AB41" s="375"/>
      <c r="AC41" s="375"/>
      <c r="AD41" s="375"/>
      <c r="AE41" s="375"/>
      <c r="AF41" s="375"/>
      <c r="AG41" s="375"/>
      <c r="AH41" s="280" t="s">
        <v>131</v>
      </c>
      <c r="AI41" s="281"/>
    </row>
    <row r="42" spans="1:53" s="49" customFormat="1" ht="20.25" customHeight="1" thickBot="1" x14ac:dyDescent="0.25">
      <c r="A42" s="370"/>
      <c r="B42" s="371"/>
      <c r="C42" s="357" t="s">
        <v>84</v>
      </c>
      <c r="D42" s="357"/>
      <c r="E42" s="357"/>
      <c r="F42" s="357"/>
      <c r="G42" s="358"/>
      <c r="H42" s="358"/>
      <c r="I42" s="358"/>
      <c r="J42" s="358"/>
      <c r="K42" s="358"/>
      <c r="L42" s="359"/>
      <c r="M42" s="359"/>
      <c r="N42" s="359"/>
      <c r="O42" s="359"/>
      <c r="P42" s="359"/>
      <c r="Q42" s="359"/>
      <c r="R42" s="359"/>
      <c r="S42" s="359"/>
      <c r="T42" s="359"/>
      <c r="U42" s="359"/>
      <c r="V42" s="359"/>
      <c r="W42" s="359"/>
      <c r="X42" s="359"/>
      <c r="Y42" s="359"/>
      <c r="Z42" s="376"/>
      <c r="AA42" s="377"/>
      <c r="AB42" s="377"/>
      <c r="AC42" s="377"/>
      <c r="AD42" s="377"/>
      <c r="AE42" s="377"/>
      <c r="AF42" s="377"/>
      <c r="AG42" s="377"/>
      <c r="AH42" s="274" t="s">
        <v>131</v>
      </c>
      <c r="AI42" s="275"/>
      <c r="BA42" s="50"/>
    </row>
    <row r="43" spans="1:53" s="49" customFormat="1" ht="20.25" customHeight="1" thickBot="1" x14ac:dyDescent="0.25">
      <c r="A43" s="318" t="s">
        <v>136</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20"/>
      <c r="Z43" s="321">
        <f>SUM(Z40:AG42)</f>
        <v>0</v>
      </c>
      <c r="AA43" s="273"/>
      <c r="AB43" s="273"/>
      <c r="AC43" s="273"/>
      <c r="AD43" s="273"/>
      <c r="AE43" s="273"/>
      <c r="AF43" s="273"/>
      <c r="AG43" s="273"/>
      <c r="AH43" s="360" t="s">
        <v>131</v>
      </c>
      <c r="AI43" s="361"/>
      <c r="BA43" s="50"/>
    </row>
    <row r="44" spans="1:53" ht="20.25" customHeight="1" thickBot="1" x14ac:dyDescent="0.25">
      <c r="A44" s="343" t="s">
        <v>137</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5"/>
      <c r="Z44" s="364">
        <f>Z43+Z39</f>
        <v>0</v>
      </c>
      <c r="AA44" s="365"/>
      <c r="AB44" s="365"/>
      <c r="AC44" s="365"/>
      <c r="AD44" s="365"/>
      <c r="AE44" s="365"/>
      <c r="AF44" s="365"/>
      <c r="AG44" s="365"/>
      <c r="AH44" s="362" t="s">
        <v>131</v>
      </c>
      <c r="AI44" s="363"/>
    </row>
    <row r="45" spans="1:53" ht="12.65" customHeight="1" thickBot="1" x14ac:dyDescent="0.25">
      <c r="A45" s="32"/>
      <c r="B45" s="32"/>
      <c r="C45" s="32"/>
      <c r="D45" s="32"/>
      <c r="E45" s="32"/>
      <c r="F45" s="32"/>
      <c r="G45" s="32"/>
      <c r="H45" s="32"/>
      <c r="I45" s="32"/>
      <c r="J45" s="32"/>
      <c r="K45" s="32"/>
      <c r="L45" s="32"/>
      <c r="M45" s="32"/>
      <c r="N45" s="32"/>
      <c r="O45" s="32"/>
      <c r="P45" s="32"/>
      <c r="Q45" s="181"/>
      <c r="R45" s="181"/>
      <c r="S45" s="181"/>
      <c r="T45" s="181"/>
      <c r="U45" s="181"/>
      <c r="V45" s="181"/>
      <c r="W45" s="181"/>
      <c r="X45" s="181"/>
      <c r="Y45" s="181"/>
      <c r="Z45" s="185"/>
      <c r="AA45" s="185"/>
      <c r="AB45" s="185"/>
      <c r="AC45" s="185"/>
      <c r="AD45" s="185"/>
      <c r="AE45" s="185"/>
      <c r="AF45" s="185"/>
      <c r="AG45" s="185"/>
      <c r="AH45" s="184"/>
      <c r="AI45" s="184"/>
    </row>
    <row r="46" spans="1:53" ht="20.25" customHeight="1" thickBot="1" x14ac:dyDescent="0.25">
      <c r="A46" s="347" t="s">
        <v>138</v>
      </c>
      <c r="B46" s="348"/>
      <c r="C46" s="348"/>
      <c r="D46" s="348"/>
      <c r="E46" s="348"/>
      <c r="F46" s="348"/>
      <c r="G46" s="348"/>
      <c r="H46" s="348"/>
      <c r="I46" s="348"/>
      <c r="J46" s="348"/>
      <c r="K46" s="348"/>
      <c r="L46" s="348"/>
      <c r="M46" s="348"/>
      <c r="N46" s="348"/>
      <c r="O46" s="348"/>
      <c r="P46" s="348"/>
      <c r="Q46" s="378">
        <f>IF(Z28="","",Z28-Z44)</f>
        <v>0</v>
      </c>
      <c r="R46" s="378"/>
      <c r="S46" s="378"/>
      <c r="T46" s="378"/>
      <c r="U46" s="378"/>
      <c r="V46" s="378"/>
      <c r="W46" s="378"/>
      <c r="X46" s="378"/>
      <c r="Y46" s="378"/>
      <c r="Z46" s="173" t="s">
        <v>130</v>
      </c>
      <c r="AA46" s="349"/>
      <c r="AB46" s="349"/>
      <c r="AC46" s="349"/>
      <c r="AD46" s="349"/>
      <c r="AE46" s="349"/>
      <c r="AF46" s="349"/>
      <c r="AG46" s="349"/>
      <c r="AH46" s="349"/>
      <c r="AI46" s="350"/>
    </row>
    <row r="47" spans="1:53" ht="21.75" customHeight="1" x14ac:dyDescent="0.2">
      <c r="J47" s="31"/>
      <c r="K47" s="31"/>
      <c r="L47" s="31"/>
      <c r="M47" s="31"/>
      <c r="N47" s="31"/>
      <c r="O47" s="31"/>
      <c r="P47" s="31"/>
      <c r="Q47" s="42"/>
      <c r="R47" s="31"/>
      <c r="S47" s="31"/>
      <c r="T47" s="31"/>
      <c r="U47" s="31"/>
      <c r="V47" s="31"/>
      <c r="W47" s="31"/>
      <c r="X47" s="31"/>
      <c r="Y47" s="31"/>
      <c r="BA47" s="31"/>
    </row>
    <row r="48" spans="1:53" x14ac:dyDescent="0.2">
      <c r="B48" s="42"/>
      <c r="J48" s="31"/>
      <c r="K48" s="31"/>
      <c r="L48" s="31"/>
      <c r="M48" s="31"/>
      <c r="N48" s="31"/>
      <c r="O48" s="31"/>
      <c r="P48" s="31"/>
      <c r="Q48" s="42"/>
      <c r="R48" s="31"/>
      <c r="S48" s="31"/>
      <c r="T48" s="31"/>
      <c r="U48" s="31"/>
      <c r="V48" s="31"/>
      <c r="W48" s="31"/>
      <c r="X48" s="31"/>
      <c r="Y48" s="31"/>
      <c r="BA48" s="31"/>
    </row>
    <row r="49" spans="1:53" x14ac:dyDescent="0.2">
      <c r="B49" s="42"/>
      <c r="J49" s="31"/>
      <c r="K49" s="31"/>
      <c r="L49" s="31"/>
      <c r="M49" s="31"/>
      <c r="N49" s="31"/>
      <c r="O49" s="31"/>
      <c r="P49" s="31"/>
      <c r="Q49" s="42"/>
      <c r="R49" s="31"/>
      <c r="S49" s="31"/>
      <c r="T49" s="31"/>
      <c r="U49" s="31"/>
      <c r="V49" s="31"/>
      <c r="W49" s="31"/>
      <c r="X49" s="31"/>
      <c r="Y49" s="31"/>
      <c r="BA49" s="31"/>
    </row>
    <row r="50" spans="1:53" ht="17.25" customHeight="1" x14ac:dyDescent="0.2">
      <c r="A50" s="39"/>
      <c r="B50" s="39"/>
      <c r="J50" s="31"/>
      <c r="K50" s="31"/>
      <c r="L50" s="31"/>
      <c r="M50" s="31"/>
      <c r="N50" s="31"/>
      <c r="O50" s="31"/>
      <c r="P50" s="31"/>
      <c r="Q50" s="42"/>
      <c r="R50" s="31"/>
      <c r="S50" s="31"/>
      <c r="T50" s="31"/>
      <c r="U50" s="31"/>
      <c r="V50" s="31"/>
      <c r="W50" s="31"/>
      <c r="X50" s="31"/>
      <c r="Y50" s="31"/>
      <c r="BA50" s="31"/>
    </row>
    <row r="51" spans="1:53" x14ac:dyDescent="0.2">
      <c r="A51" s="51"/>
      <c r="B51" s="51"/>
      <c r="J51" s="31"/>
      <c r="K51" s="31"/>
      <c r="L51" s="31"/>
      <c r="M51" s="31"/>
      <c r="N51" s="31"/>
      <c r="O51" s="31"/>
      <c r="P51" s="31"/>
      <c r="Q51" s="42"/>
      <c r="R51" s="31"/>
      <c r="S51" s="31"/>
      <c r="T51" s="31"/>
      <c r="U51" s="31"/>
      <c r="V51" s="31"/>
      <c r="W51" s="31"/>
      <c r="X51" s="31"/>
      <c r="Y51" s="31"/>
      <c r="BA51" s="31"/>
    </row>
    <row r="52" spans="1:53" x14ac:dyDescent="0.2">
      <c r="B52" s="42"/>
      <c r="J52" s="31"/>
      <c r="K52" s="31"/>
      <c r="L52" s="31"/>
      <c r="M52" s="31"/>
      <c r="N52" s="31"/>
      <c r="O52" s="31"/>
      <c r="P52" s="31"/>
      <c r="Q52" s="42"/>
      <c r="R52" s="31"/>
      <c r="S52" s="31"/>
      <c r="T52" s="31"/>
      <c r="U52" s="31"/>
      <c r="V52" s="31"/>
      <c r="W52" s="31"/>
      <c r="X52" s="31"/>
      <c r="Y52" s="31"/>
      <c r="BA52" s="31"/>
    </row>
    <row r="53" spans="1:53" x14ac:dyDescent="0.2">
      <c r="B53" s="42"/>
      <c r="J53" s="31"/>
      <c r="K53" s="31"/>
      <c r="L53" s="31"/>
      <c r="M53" s="31"/>
      <c r="N53" s="31"/>
      <c r="O53" s="31"/>
      <c r="P53" s="31"/>
      <c r="Q53" s="42"/>
      <c r="R53" s="31"/>
      <c r="S53" s="31"/>
      <c r="T53" s="31"/>
      <c r="U53" s="31"/>
      <c r="V53" s="31"/>
      <c r="W53" s="31"/>
      <c r="X53" s="31"/>
      <c r="Y53" s="31"/>
      <c r="BA53" s="31"/>
    </row>
    <row r="54" spans="1:53" s="52" customFormat="1" x14ac:dyDescent="0.2">
      <c r="Q54" s="53"/>
    </row>
    <row r="55" spans="1:53" x14ac:dyDescent="0.2">
      <c r="B55" s="42"/>
      <c r="J55" s="31"/>
      <c r="K55" s="31"/>
      <c r="L55" s="31"/>
      <c r="M55" s="31"/>
      <c r="N55" s="31"/>
      <c r="O55" s="31"/>
      <c r="P55" s="31"/>
      <c r="Q55" s="42"/>
      <c r="R55" s="31"/>
      <c r="S55" s="31"/>
      <c r="T55" s="31"/>
      <c r="U55" s="31"/>
      <c r="V55" s="31"/>
      <c r="W55" s="31"/>
      <c r="X55" s="31"/>
      <c r="Y55" s="31"/>
      <c r="BA55" s="31"/>
    </row>
    <row r="56" spans="1:53" ht="28.5" customHeight="1" x14ac:dyDescent="0.2">
      <c r="B56" s="42"/>
      <c r="J56" s="31"/>
      <c r="K56" s="31"/>
      <c r="L56" s="31"/>
      <c r="M56" s="31"/>
      <c r="N56" s="31"/>
      <c r="O56" s="31"/>
      <c r="P56" s="31"/>
      <c r="Q56" s="42"/>
      <c r="R56" s="31"/>
      <c r="S56" s="31"/>
      <c r="T56" s="31"/>
      <c r="U56" s="31"/>
      <c r="V56" s="31"/>
      <c r="W56" s="31"/>
      <c r="X56" s="31"/>
      <c r="Y56" s="31"/>
      <c r="BA56" s="31"/>
    </row>
    <row r="57" spans="1:53" x14ac:dyDescent="0.2">
      <c r="C57" s="42"/>
      <c r="J57" s="31"/>
      <c r="K57" s="31"/>
      <c r="L57" s="31"/>
      <c r="M57" s="31"/>
      <c r="N57" s="31"/>
      <c r="O57" s="31"/>
      <c r="P57" s="31"/>
      <c r="Q57" s="42"/>
      <c r="R57" s="31"/>
      <c r="S57" s="31"/>
      <c r="T57" s="31"/>
      <c r="U57" s="31"/>
      <c r="V57" s="31"/>
      <c r="W57" s="31"/>
      <c r="X57" s="31"/>
      <c r="Y57" s="31"/>
      <c r="BA57" s="31"/>
    </row>
    <row r="58" spans="1:53" x14ac:dyDescent="0.2">
      <c r="C58" s="42"/>
      <c r="J58" s="31"/>
      <c r="K58" s="31"/>
      <c r="L58" s="31"/>
      <c r="M58" s="31"/>
      <c r="N58" s="31"/>
      <c r="O58" s="31"/>
      <c r="P58" s="31"/>
      <c r="Q58" s="42"/>
      <c r="R58" s="31"/>
      <c r="S58" s="31"/>
      <c r="T58" s="31"/>
      <c r="U58" s="31"/>
      <c r="V58" s="31"/>
      <c r="W58" s="31"/>
      <c r="X58" s="31"/>
      <c r="Y58" s="31"/>
      <c r="BA58" s="31"/>
    </row>
    <row r="59" spans="1:53" x14ac:dyDescent="0.2">
      <c r="B59" s="42"/>
      <c r="J59" s="31"/>
      <c r="K59" s="31"/>
      <c r="L59" s="31"/>
      <c r="M59" s="31"/>
      <c r="N59" s="31"/>
      <c r="O59" s="31"/>
      <c r="P59" s="31"/>
      <c r="Q59" s="42"/>
      <c r="R59" s="31"/>
      <c r="S59" s="31"/>
      <c r="T59" s="31"/>
      <c r="U59" s="31"/>
      <c r="V59" s="31"/>
      <c r="W59" s="31"/>
      <c r="X59" s="31"/>
      <c r="Y59" s="31"/>
      <c r="BA59" s="31"/>
    </row>
    <row r="60" spans="1:53" x14ac:dyDescent="0.2">
      <c r="Y60" s="35"/>
      <c r="Z60" s="35"/>
      <c r="AA60" s="36"/>
      <c r="AL60" s="42"/>
    </row>
    <row r="61" spans="1:53" x14ac:dyDescent="0.2">
      <c r="Y61" s="35"/>
      <c r="Z61" s="35"/>
      <c r="AA61" s="36"/>
      <c r="AL61" s="42"/>
    </row>
    <row r="62" spans="1:53" x14ac:dyDescent="0.2">
      <c r="Y62" s="35"/>
      <c r="Z62" s="35"/>
      <c r="AA62" s="36"/>
      <c r="AL62" s="42"/>
    </row>
    <row r="63" spans="1:53" x14ac:dyDescent="0.2">
      <c r="Y63" s="35"/>
      <c r="Z63" s="35"/>
      <c r="AA63" s="36"/>
      <c r="AL63" s="42"/>
    </row>
    <row r="64" spans="1:53" x14ac:dyDescent="0.2">
      <c r="Y64" s="35"/>
      <c r="Z64" s="35"/>
      <c r="AA64" s="36"/>
      <c r="AL64" s="42"/>
    </row>
    <row r="65" spans="3:9" x14ac:dyDescent="0.2">
      <c r="C65" s="49"/>
      <c r="D65" s="49"/>
      <c r="E65" s="49"/>
      <c r="F65" s="49"/>
      <c r="G65" s="49"/>
      <c r="H65" s="49"/>
      <c r="I65" s="49"/>
    </row>
    <row r="66" spans="3:9" x14ac:dyDescent="0.2">
      <c r="C66" s="49"/>
      <c r="D66" s="49"/>
      <c r="E66" s="49"/>
      <c r="F66" s="49"/>
      <c r="G66" s="49"/>
      <c r="H66" s="49"/>
      <c r="I66" s="49"/>
    </row>
    <row r="67" spans="3:9" x14ac:dyDescent="0.2">
      <c r="C67" s="49"/>
      <c r="D67" s="49"/>
      <c r="E67" s="49"/>
      <c r="F67" s="49"/>
      <c r="G67" s="49"/>
      <c r="H67" s="49"/>
      <c r="I67" s="49"/>
    </row>
    <row r="68" spans="3:9" x14ac:dyDescent="0.2">
      <c r="C68" s="49"/>
      <c r="D68" s="49"/>
      <c r="E68" s="49"/>
      <c r="F68" s="49"/>
      <c r="G68" s="49"/>
      <c r="H68" s="49"/>
      <c r="I68" s="49"/>
    </row>
    <row r="69" spans="3:9" x14ac:dyDescent="0.2">
      <c r="C69" s="49"/>
      <c r="D69" s="49"/>
      <c r="E69" s="49"/>
      <c r="F69" s="49"/>
      <c r="G69" s="49"/>
      <c r="H69" s="49"/>
      <c r="I69" s="49"/>
    </row>
    <row r="70" spans="3:9" x14ac:dyDescent="0.2">
      <c r="C70" s="49"/>
      <c r="D70" s="49"/>
      <c r="E70" s="49"/>
      <c r="F70" s="49"/>
      <c r="G70" s="49"/>
      <c r="H70" s="49"/>
      <c r="I70" s="49"/>
    </row>
    <row r="123" spans="46:46" x14ac:dyDescent="0.2">
      <c r="AT123" s="42">
        <v>4</v>
      </c>
    </row>
    <row r="124" spans="46:46" x14ac:dyDescent="0.2">
      <c r="AT124" s="42">
        <v>5</v>
      </c>
    </row>
    <row r="125" spans="46:46" x14ac:dyDescent="0.2">
      <c r="AT125" s="42">
        <v>6</v>
      </c>
    </row>
    <row r="126" spans="46:46" x14ac:dyDescent="0.2">
      <c r="AT126" s="42">
        <v>7</v>
      </c>
    </row>
    <row r="127" spans="46:46" x14ac:dyDescent="0.2">
      <c r="AT127" s="42">
        <v>8</v>
      </c>
    </row>
    <row r="128" spans="46:46" x14ac:dyDescent="0.2">
      <c r="AT128" s="42">
        <v>9</v>
      </c>
    </row>
    <row r="129" spans="46:46" x14ac:dyDescent="0.2">
      <c r="AT129" s="42">
        <v>10</v>
      </c>
    </row>
    <row r="130" spans="46:46" x14ac:dyDescent="0.2">
      <c r="AT130" s="42">
        <v>11</v>
      </c>
    </row>
    <row r="131" spans="46:46" x14ac:dyDescent="0.2">
      <c r="AT131" s="42">
        <v>12</v>
      </c>
    </row>
    <row r="132" spans="46:46" x14ac:dyDescent="0.2">
      <c r="AT132" s="42">
        <v>1</v>
      </c>
    </row>
    <row r="133" spans="46:46" x14ac:dyDescent="0.2">
      <c r="AT133" s="42">
        <v>2</v>
      </c>
    </row>
    <row r="134" spans="46:46" x14ac:dyDescent="0.2">
      <c r="AT134" s="42">
        <v>3</v>
      </c>
    </row>
  </sheetData>
  <mergeCells count="140">
    <mergeCell ref="I9:Q9"/>
    <mergeCell ref="J10:O10"/>
    <mergeCell ref="J11:O11"/>
    <mergeCell ref="AH37:AI37"/>
    <mergeCell ref="AH33:AI33"/>
    <mergeCell ref="AK10:AL10"/>
    <mergeCell ref="R9:Z9"/>
    <mergeCell ref="AA9:AI9"/>
    <mergeCell ref="P10:Q10"/>
    <mergeCell ref="P11:Q11"/>
    <mergeCell ref="AH10:AI10"/>
    <mergeCell ref="AH11:AI11"/>
    <mergeCell ref="Y10:Z10"/>
    <mergeCell ref="Y11:Z11"/>
    <mergeCell ref="S10:X10"/>
    <mergeCell ref="S11:X11"/>
    <mergeCell ref="A13:AI13"/>
    <mergeCell ref="A14:K14"/>
    <mergeCell ref="L14:Y14"/>
    <mergeCell ref="Z14:AI14"/>
    <mergeCell ref="G15:K16"/>
    <mergeCell ref="C32:K32"/>
    <mergeCell ref="L32:Y32"/>
    <mergeCell ref="C33:K33"/>
    <mergeCell ref="C34:K34"/>
    <mergeCell ref="C35:K35"/>
    <mergeCell ref="Z37:AG37"/>
    <mergeCell ref="Z32:AG32"/>
    <mergeCell ref="AH32:AI32"/>
    <mergeCell ref="Z33:AG33"/>
    <mergeCell ref="Z34:AG34"/>
    <mergeCell ref="AH34:AI34"/>
    <mergeCell ref="Z35:AG35"/>
    <mergeCell ref="AH35:AI35"/>
    <mergeCell ref="AH36:AI36"/>
    <mergeCell ref="A32:B38"/>
    <mergeCell ref="C38:K38"/>
    <mergeCell ref="L38:Y38"/>
    <mergeCell ref="Z38:AG38"/>
    <mergeCell ref="L15:Y15"/>
    <mergeCell ref="L16:Y16"/>
    <mergeCell ref="Z15:AG15"/>
    <mergeCell ref="A27:Y27"/>
    <mergeCell ref="A21:Y21"/>
    <mergeCell ref="A22:K25"/>
    <mergeCell ref="G17:K19"/>
    <mergeCell ref="C36:K36"/>
    <mergeCell ref="L36:Y36"/>
    <mergeCell ref="C37:K37"/>
    <mergeCell ref="L37:Y37"/>
    <mergeCell ref="Z36:AG36"/>
    <mergeCell ref="L33:Y33"/>
    <mergeCell ref="L34:Y34"/>
    <mergeCell ref="L35:Y35"/>
    <mergeCell ref="T25:Y25"/>
    <mergeCell ref="A30:AI30"/>
    <mergeCell ref="Z26:AG26"/>
    <mergeCell ref="AH26:AI26"/>
    <mergeCell ref="AH27:AI27"/>
    <mergeCell ref="A46:P46"/>
    <mergeCell ref="AA46:AI46"/>
    <mergeCell ref="C41:K41"/>
    <mergeCell ref="L41:Y41"/>
    <mergeCell ref="C42:F42"/>
    <mergeCell ref="G42:K42"/>
    <mergeCell ref="L42:Y42"/>
    <mergeCell ref="Z43:AG43"/>
    <mergeCell ref="AH43:AI43"/>
    <mergeCell ref="AH44:AI44"/>
    <mergeCell ref="Z44:AG44"/>
    <mergeCell ref="A40:B42"/>
    <mergeCell ref="C40:K40"/>
    <mergeCell ref="L40:Y40"/>
    <mergeCell ref="Z41:AG41"/>
    <mergeCell ref="AH41:AI41"/>
    <mergeCell ref="Z42:AG42"/>
    <mergeCell ref="AH42:AI42"/>
    <mergeCell ref="Q46:Y46"/>
    <mergeCell ref="Z40:AG40"/>
    <mergeCell ref="AH40:AI40"/>
    <mergeCell ref="A43:Y43"/>
    <mergeCell ref="A44:Y44"/>
    <mergeCell ref="A39:Y39"/>
    <mergeCell ref="Z39:AG39"/>
    <mergeCell ref="AH39:AI39"/>
    <mergeCell ref="Z19:AG19"/>
    <mergeCell ref="AH19:AI19"/>
    <mergeCell ref="L22:S23"/>
    <mergeCell ref="T22:Y22"/>
    <mergeCell ref="T23:Y23"/>
    <mergeCell ref="L24:S25"/>
    <mergeCell ref="T24:Y24"/>
    <mergeCell ref="A26:K26"/>
    <mergeCell ref="L26:Y26"/>
    <mergeCell ref="A15:F20"/>
    <mergeCell ref="G20:Y20"/>
    <mergeCell ref="Z20:AG20"/>
    <mergeCell ref="A31:K31"/>
    <mergeCell ref="AH24:AI24"/>
    <mergeCell ref="AH25:AI25"/>
    <mergeCell ref="Z23:AG23"/>
    <mergeCell ref="Z24:AG24"/>
    <mergeCell ref="Z25:AG25"/>
    <mergeCell ref="A28:Y28"/>
    <mergeCell ref="L31:Y31"/>
    <mergeCell ref="Z31:AI31"/>
    <mergeCell ref="L18:Y18"/>
    <mergeCell ref="L19:Y19"/>
    <mergeCell ref="B1:D1"/>
    <mergeCell ref="E1:G1"/>
    <mergeCell ref="AD1:AI1"/>
    <mergeCell ref="B2:AI2"/>
    <mergeCell ref="A4:K4"/>
    <mergeCell ref="L4:AI4"/>
    <mergeCell ref="AH15:AI15"/>
    <mergeCell ref="AH16:AI16"/>
    <mergeCell ref="AH17:AI17"/>
    <mergeCell ref="A5:K5"/>
    <mergeCell ref="L5:AI5"/>
    <mergeCell ref="A6:K6"/>
    <mergeCell ref="L6:AI6"/>
    <mergeCell ref="A8:AI8"/>
    <mergeCell ref="AB10:AG10"/>
    <mergeCell ref="AB11:AG11"/>
    <mergeCell ref="L17:Y17"/>
    <mergeCell ref="Z16:AG16"/>
    <mergeCell ref="Z17:AG17"/>
    <mergeCell ref="A9:H9"/>
    <mergeCell ref="A10:H10"/>
    <mergeCell ref="A11:H11"/>
    <mergeCell ref="AH28:AI28"/>
    <mergeCell ref="Z28:AG28"/>
    <mergeCell ref="Z27:AG27"/>
    <mergeCell ref="AH18:AI18"/>
    <mergeCell ref="AH21:AI21"/>
    <mergeCell ref="AH22:AI22"/>
    <mergeCell ref="AH23:AI23"/>
    <mergeCell ref="Z18:AG18"/>
    <mergeCell ref="Z21:AG21"/>
    <mergeCell ref="Z22:AG22"/>
  </mergeCells>
  <phoneticPr fontId="2"/>
  <printOptions horizontalCentered="1" verticalCentered="1"/>
  <pageMargins left="0.39370078740157483" right="0.39370078740157483" top="0.39370078740157483" bottom="0.39370078740157483" header="0.31496062992125984" footer="0.31496062992125984"/>
  <pageSetup paperSize="9" scale="90" orientation="portrait" blackAndWhite="1" r:id="rId1"/>
  <drawing r:id="rId2"/>
  <legacyDrawing r:id="rId3"/>
  <mc:AlternateContent xmlns:mc="http://schemas.openxmlformats.org/markup-compatibility/2006">
    <mc:Choice Requires="x14">
      <controls>
        <mc:AlternateContent xmlns:mc="http://schemas.openxmlformats.org/markup-compatibility/2006">
          <mc:Choice Requires="x14">
            <control shapeId="59393" r:id="rId4" name="Check Box 1">
              <controlPr defaultSize="0" autoFill="0" autoLine="0" autoPict="0">
                <anchor moveWithCells="1">
                  <from>
                    <xdr:col>8</xdr:col>
                    <xdr:colOff>196850</xdr:colOff>
                    <xdr:row>41</xdr:row>
                    <xdr:rowOff>25400</xdr:rowOff>
                  </from>
                  <to>
                    <xdr:col>10</xdr:col>
                    <xdr:colOff>196850</xdr:colOff>
                    <xdr:row>41</xdr:row>
                    <xdr:rowOff>222250</xdr:rowOff>
                  </to>
                </anchor>
              </controlPr>
            </control>
          </mc:Choice>
        </mc:AlternateContent>
        <mc:AlternateContent xmlns:mc="http://schemas.openxmlformats.org/markup-compatibility/2006">
          <mc:Choice Requires="x14">
            <control shapeId="59394" r:id="rId5" name="Check Box 2">
              <controlPr defaultSize="0" autoFill="0" autoLine="0" autoPict="0">
                <anchor moveWithCells="1">
                  <from>
                    <xdr:col>6</xdr:col>
                    <xdr:colOff>114300</xdr:colOff>
                    <xdr:row>41</xdr:row>
                    <xdr:rowOff>25400</xdr:rowOff>
                  </from>
                  <to>
                    <xdr:col>8</xdr:col>
                    <xdr:colOff>114300</xdr:colOff>
                    <xdr:row>41</xdr:row>
                    <xdr:rowOff>222250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A3FEF-E469-4DF9-879C-FECA2BDFF453}">
  <sheetPr codeName="Sheet4">
    <tabColor rgb="FF00B0F0"/>
  </sheetPr>
  <dimension ref="A1:AY68"/>
  <sheetViews>
    <sheetView showGridLines="0" view="pageBreakPreview" topLeftCell="A31" zoomScale="70" zoomScaleNormal="100" zoomScaleSheetLayoutView="70" workbookViewId="0">
      <selection activeCell="BQ34" sqref="BQ34"/>
    </sheetView>
  </sheetViews>
  <sheetFormatPr defaultColWidth="3" defaultRowHeight="13" x14ac:dyDescent="0.2"/>
  <cols>
    <col min="1" max="7" width="2.90625" style="30" customWidth="1"/>
    <col min="8" max="23" width="2.90625" style="164" customWidth="1"/>
    <col min="24" max="24" width="2.90625" style="165" customWidth="1"/>
    <col min="25" max="32" width="2.90625" style="30" customWidth="1"/>
    <col min="33" max="33" width="19.36328125" style="30" customWidth="1"/>
    <col min="34" max="34" width="3.453125" style="30" bestFit="1" customWidth="1"/>
    <col min="35" max="36" width="3.453125" style="30" customWidth="1"/>
    <col min="37" max="41" width="3" style="30"/>
    <col min="42" max="42" width="3.453125" style="30" bestFit="1" customWidth="1"/>
    <col min="43" max="50" width="3" style="30"/>
    <col min="51" max="51" width="3" style="29" customWidth="1"/>
    <col min="52" max="16384" width="3" style="30"/>
  </cols>
  <sheetData>
    <row r="1" spans="1:51" s="155" customFormat="1" ht="18.75" customHeight="1" x14ac:dyDescent="0.2">
      <c r="A1" s="290" t="s">
        <v>15</v>
      </c>
      <c r="B1" s="290"/>
      <c r="C1" s="290"/>
      <c r="D1" s="291">
        <v>8</v>
      </c>
      <c r="E1" s="291"/>
      <c r="F1" s="24" t="s">
        <v>0</v>
      </c>
      <c r="G1" s="23"/>
      <c r="H1" s="25"/>
      <c r="I1" s="25"/>
      <c r="J1" s="25"/>
      <c r="K1" s="25"/>
      <c r="L1" s="26"/>
      <c r="M1" s="26"/>
      <c r="N1" s="26"/>
      <c r="O1" s="26"/>
      <c r="P1" s="26"/>
      <c r="Q1" s="26"/>
      <c r="R1" s="26"/>
      <c r="S1" s="26"/>
      <c r="T1" s="26"/>
      <c r="U1" s="26"/>
      <c r="V1" s="26"/>
      <c r="W1" s="26"/>
      <c r="X1" s="27"/>
      <c r="Y1" s="23"/>
      <c r="Z1" s="23"/>
      <c r="AA1" s="460"/>
      <c r="AB1" s="460"/>
      <c r="AC1" s="460"/>
      <c r="AD1" s="460"/>
      <c r="AE1" s="460"/>
      <c r="AF1" s="460"/>
    </row>
    <row r="2" spans="1:51" ht="18.75" customHeight="1" x14ac:dyDescent="0.2">
      <c r="A2" s="291" t="s">
        <v>132</v>
      </c>
      <c r="B2" s="291"/>
      <c r="C2" s="291"/>
      <c r="D2" s="291"/>
      <c r="E2" s="291"/>
      <c r="F2" s="291"/>
      <c r="G2" s="291"/>
      <c r="H2" s="291"/>
      <c r="I2" s="291"/>
      <c r="J2" s="291"/>
      <c r="K2" s="291"/>
      <c r="L2" s="291"/>
      <c r="M2" s="291"/>
      <c r="N2" s="291"/>
      <c r="O2" s="291"/>
      <c r="P2" s="291"/>
      <c r="Q2" s="291"/>
      <c r="R2" s="291"/>
      <c r="S2" s="291"/>
      <c r="T2" s="291"/>
      <c r="U2" s="291"/>
      <c r="V2" s="291"/>
      <c r="W2" s="291"/>
      <c r="X2" s="291"/>
      <c r="Y2" s="291"/>
      <c r="Z2" s="291"/>
      <c r="AA2" s="291"/>
      <c r="AB2" s="291"/>
      <c r="AC2" s="291"/>
      <c r="AD2" s="291"/>
      <c r="AE2" s="291"/>
      <c r="AF2" s="291"/>
      <c r="AS2" s="156" t="s">
        <v>181</v>
      </c>
    </row>
    <row r="3" spans="1:51" s="157" customFormat="1" ht="18.75" customHeight="1" thickBot="1" x14ac:dyDescent="0.25">
      <c r="A3" s="31"/>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row>
    <row r="4" spans="1:51" s="157" customFormat="1" ht="18.75" customHeight="1" x14ac:dyDescent="0.2">
      <c r="A4" s="464" t="s">
        <v>44</v>
      </c>
      <c r="B4" s="465"/>
      <c r="C4" s="465"/>
      <c r="D4" s="465"/>
      <c r="E4" s="465"/>
      <c r="F4" s="465"/>
      <c r="G4" s="465"/>
      <c r="H4" s="465"/>
      <c r="I4" s="465"/>
      <c r="J4" s="465"/>
      <c r="K4" s="466"/>
      <c r="L4" s="467" t="s">
        <v>45</v>
      </c>
      <c r="M4" s="468"/>
      <c r="N4" s="468"/>
      <c r="O4" s="468"/>
      <c r="P4" s="468"/>
      <c r="Q4" s="468"/>
      <c r="R4" s="468"/>
      <c r="S4" s="468"/>
      <c r="T4" s="468"/>
      <c r="U4" s="468"/>
      <c r="V4" s="468"/>
      <c r="W4" s="468"/>
      <c r="X4" s="468"/>
      <c r="Y4" s="468"/>
      <c r="Z4" s="468"/>
      <c r="AA4" s="468"/>
      <c r="AB4" s="468"/>
      <c r="AC4" s="468"/>
      <c r="AD4" s="468"/>
      <c r="AE4" s="468"/>
      <c r="AF4" s="469"/>
    </row>
    <row r="5" spans="1:51" s="157" customFormat="1" ht="18.5" customHeight="1" x14ac:dyDescent="0.2">
      <c r="A5" s="470" t="s">
        <v>46</v>
      </c>
      <c r="B5" s="471"/>
      <c r="C5" s="471"/>
      <c r="D5" s="471"/>
      <c r="E5" s="471"/>
      <c r="F5" s="471"/>
      <c r="G5" s="471"/>
      <c r="H5" s="471"/>
      <c r="I5" s="471"/>
      <c r="J5" s="471"/>
      <c r="K5" s="472"/>
      <c r="L5" s="473" t="s">
        <v>83</v>
      </c>
      <c r="M5" s="474"/>
      <c r="N5" s="474"/>
      <c r="O5" s="474"/>
      <c r="P5" s="474"/>
      <c r="Q5" s="474"/>
      <c r="R5" s="474"/>
      <c r="S5" s="474"/>
      <c r="T5" s="474"/>
      <c r="U5" s="474"/>
      <c r="V5" s="474"/>
      <c r="W5" s="474"/>
      <c r="X5" s="474"/>
      <c r="Y5" s="474"/>
      <c r="Z5" s="474"/>
      <c r="AA5" s="474"/>
      <c r="AB5" s="474"/>
      <c r="AC5" s="474"/>
      <c r="AD5" s="474"/>
      <c r="AE5" s="474"/>
      <c r="AF5" s="475"/>
    </row>
    <row r="6" spans="1:51" s="31" customFormat="1" ht="18.5" customHeight="1" thickBot="1" x14ac:dyDescent="0.25">
      <c r="A6" s="476" t="s">
        <v>47</v>
      </c>
      <c r="B6" s="477"/>
      <c r="C6" s="477"/>
      <c r="D6" s="477"/>
      <c r="E6" s="477"/>
      <c r="F6" s="477"/>
      <c r="G6" s="477"/>
      <c r="H6" s="477"/>
      <c r="I6" s="477"/>
      <c r="J6" s="477"/>
      <c r="K6" s="478"/>
      <c r="L6" s="479" t="str">
        <f>IF('実績報告書(訪)(例)'!S12="","",'実績報告書(訪)(例)'!S12)</f>
        <v>中央シニア倶楽部</v>
      </c>
      <c r="M6" s="480"/>
      <c r="N6" s="480"/>
      <c r="O6" s="480"/>
      <c r="P6" s="480"/>
      <c r="Q6" s="480"/>
      <c r="R6" s="480"/>
      <c r="S6" s="480"/>
      <c r="T6" s="480"/>
      <c r="U6" s="480"/>
      <c r="V6" s="480"/>
      <c r="W6" s="480"/>
      <c r="X6" s="480"/>
      <c r="Y6" s="480"/>
      <c r="Z6" s="480"/>
      <c r="AA6" s="480"/>
      <c r="AB6" s="480"/>
      <c r="AC6" s="480"/>
      <c r="AD6" s="480"/>
      <c r="AE6" s="480"/>
      <c r="AF6" s="481"/>
      <c r="AY6" s="42"/>
    </row>
    <row r="7" spans="1:51" s="31" customFormat="1" ht="18.5" customHeight="1" x14ac:dyDescent="0.2">
      <c r="A7" s="175"/>
      <c r="B7" s="176"/>
      <c r="C7" s="176"/>
      <c r="D7" s="176"/>
      <c r="E7" s="176"/>
      <c r="F7" s="176"/>
      <c r="G7" s="176"/>
      <c r="H7" s="176"/>
      <c r="I7" s="176"/>
      <c r="J7" s="176"/>
      <c r="K7" s="176"/>
      <c r="L7" s="177"/>
      <c r="M7" s="177"/>
      <c r="N7" s="177"/>
      <c r="O7" s="177"/>
      <c r="P7" s="177"/>
      <c r="Q7" s="177"/>
      <c r="R7" s="177"/>
      <c r="S7" s="177"/>
      <c r="T7" s="177"/>
      <c r="U7" s="177"/>
      <c r="V7" s="177"/>
      <c r="W7" s="177"/>
      <c r="X7" s="177"/>
      <c r="Y7" s="177"/>
      <c r="Z7" s="177"/>
      <c r="AA7" s="177"/>
      <c r="AB7" s="177"/>
      <c r="AC7" s="177"/>
      <c r="AD7" s="178"/>
      <c r="AE7" s="178"/>
      <c r="AF7" s="178"/>
      <c r="AY7" s="42"/>
    </row>
    <row r="8" spans="1:51" s="31" customFormat="1" ht="18.75" customHeight="1" thickBot="1" x14ac:dyDescent="0.25">
      <c r="A8" s="305" t="s">
        <v>154</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H8" s="33" t="s">
        <v>200</v>
      </c>
      <c r="AI8" s="33"/>
      <c r="AJ8" s="33"/>
      <c r="AY8" s="42"/>
    </row>
    <row r="9" spans="1:51" s="31" customFormat="1" ht="30" customHeight="1" x14ac:dyDescent="0.2">
      <c r="A9" s="312"/>
      <c r="B9" s="313"/>
      <c r="C9" s="313"/>
      <c r="D9" s="313"/>
      <c r="E9" s="313"/>
      <c r="F9" s="313"/>
      <c r="G9" s="313"/>
      <c r="H9" s="313"/>
      <c r="I9" s="413" t="s">
        <v>146</v>
      </c>
      <c r="J9" s="413"/>
      <c r="K9" s="413"/>
      <c r="L9" s="413"/>
      <c r="M9" s="413"/>
      <c r="N9" s="413"/>
      <c r="O9" s="413"/>
      <c r="P9" s="413"/>
      <c r="Q9" s="413" t="s">
        <v>158</v>
      </c>
      <c r="R9" s="413"/>
      <c r="S9" s="413"/>
      <c r="T9" s="413"/>
      <c r="U9" s="413"/>
      <c r="V9" s="413"/>
      <c r="W9" s="413"/>
      <c r="X9" s="413"/>
      <c r="Y9" s="486" t="s">
        <v>165</v>
      </c>
      <c r="Z9" s="415"/>
      <c r="AA9" s="415"/>
      <c r="AB9" s="415"/>
      <c r="AC9" s="415"/>
      <c r="AD9" s="415"/>
      <c r="AE9" s="415"/>
      <c r="AF9" s="416"/>
      <c r="AH9" s="33" t="s">
        <v>189</v>
      </c>
      <c r="AI9" s="33"/>
      <c r="AJ9" s="33"/>
      <c r="AY9" s="42"/>
    </row>
    <row r="10" spans="1:51" s="31" customFormat="1" ht="18" customHeight="1" x14ac:dyDescent="0.2">
      <c r="A10" s="314" t="s">
        <v>153</v>
      </c>
      <c r="B10" s="315"/>
      <c r="C10" s="315"/>
      <c r="D10" s="315"/>
      <c r="E10" s="315"/>
      <c r="F10" s="315"/>
      <c r="G10" s="315"/>
      <c r="H10" s="315"/>
      <c r="I10" s="38"/>
      <c r="J10" s="459">
        <v>3</v>
      </c>
      <c r="K10" s="459"/>
      <c r="L10" s="459"/>
      <c r="M10" s="459"/>
      <c r="N10" s="459"/>
      <c r="O10" s="417" t="s">
        <v>147</v>
      </c>
      <c r="P10" s="418"/>
      <c r="Q10" s="38"/>
      <c r="R10" s="459">
        <v>4</v>
      </c>
      <c r="S10" s="459"/>
      <c r="T10" s="459"/>
      <c r="U10" s="459"/>
      <c r="V10" s="459"/>
      <c r="W10" s="417" t="s">
        <v>147</v>
      </c>
      <c r="X10" s="418"/>
      <c r="Y10" s="126"/>
      <c r="Z10" s="459">
        <v>4</v>
      </c>
      <c r="AA10" s="459"/>
      <c r="AB10" s="459"/>
      <c r="AC10" s="459"/>
      <c r="AD10" s="459"/>
      <c r="AE10" s="417" t="s">
        <v>147</v>
      </c>
      <c r="AF10" s="421"/>
      <c r="AY10" s="42"/>
    </row>
    <row r="11" spans="1:51" s="31" customFormat="1" ht="18.5" customHeight="1" thickBot="1" x14ac:dyDescent="0.25">
      <c r="A11" s="316" t="s">
        <v>155</v>
      </c>
      <c r="B11" s="317"/>
      <c r="C11" s="317"/>
      <c r="D11" s="317"/>
      <c r="E11" s="317"/>
      <c r="F11" s="317"/>
      <c r="G11" s="317"/>
      <c r="H11" s="317"/>
      <c r="I11" s="171"/>
      <c r="J11" s="458">
        <v>336</v>
      </c>
      <c r="K11" s="458"/>
      <c r="L11" s="458"/>
      <c r="M11" s="458"/>
      <c r="N11" s="458"/>
      <c r="O11" s="419" t="s">
        <v>147</v>
      </c>
      <c r="P11" s="420"/>
      <c r="Q11" s="171"/>
      <c r="R11" s="458">
        <v>192</v>
      </c>
      <c r="S11" s="458"/>
      <c r="T11" s="458"/>
      <c r="U11" s="458"/>
      <c r="V11" s="458"/>
      <c r="W11" s="419" t="s">
        <v>147</v>
      </c>
      <c r="X11" s="420"/>
      <c r="Y11" s="166"/>
      <c r="Z11" s="458">
        <v>96</v>
      </c>
      <c r="AA11" s="458"/>
      <c r="AB11" s="458"/>
      <c r="AC11" s="458"/>
      <c r="AD11" s="458"/>
      <c r="AE11" s="419" t="s">
        <v>147</v>
      </c>
      <c r="AF11" s="422"/>
      <c r="AY11" s="42"/>
    </row>
    <row r="12" spans="1:51" s="31" customFormat="1" ht="18.5" customHeight="1" x14ac:dyDescent="0.2">
      <c r="A12" s="170"/>
      <c r="B12" s="170"/>
      <c r="C12" s="170"/>
      <c r="D12" s="170"/>
      <c r="E12" s="170"/>
      <c r="F12" s="170"/>
      <c r="G12" s="170"/>
      <c r="H12" s="170"/>
      <c r="I12" s="39"/>
      <c r="J12" s="179"/>
      <c r="K12" s="179"/>
      <c r="L12" s="179"/>
      <c r="M12" s="179"/>
      <c r="N12" s="179"/>
      <c r="O12" s="170"/>
      <c r="P12" s="170"/>
      <c r="Q12" s="39"/>
      <c r="R12" s="179"/>
      <c r="S12" s="179"/>
      <c r="T12" s="179"/>
      <c r="U12" s="179"/>
      <c r="V12" s="179"/>
      <c r="W12" s="170"/>
      <c r="X12" s="170"/>
      <c r="Y12" s="180"/>
      <c r="Z12" s="179"/>
      <c r="AA12" s="179"/>
      <c r="AB12" s="179"/>
      <c r="AC12" s="179"/>
      <c r="AD12" s="179"/>
      <c r="AE12" s="170"/>
      <c r="AF12" s="170"/>
      <c r="AY12" s="42"/>
    </row>
    <row r="13" spans="1:51" s="31" customFormat="1" ht="18.75" customHeight="1" thickBot="1" x14ac:dyDescent="0.25">
      <c r="A13" s="482" t="s">
        <v>16</v>
      </c>
      <c r="B13" s="482"/>
      <c r="C13" s="482"/>
      <c r="D13" s="482"/>
      <c r="E13" s="482"/>
      <c r="F13" s="482"/>
      <c r="G13" s="482"/>
      <c r="H13" s="482"/>
      <c r="I13" s="482"/>
      <c r="J13" s="482"/>
      <c r="K13" s="482"/>
      <c r="L13" s="482"/>
      <c r="M13" s="482"/>
      <c r="N13" s="482"/>
      <c r="O13" s="482"/>
      <c r="P13" s="482"/>
      <c r="Q13" s="482"/>
      <c r="R13" s="482"/>
      <c r="S13" s="482"/>
      <c r="T13" s="482"/>
      <c r="U13" s="482"/>
      <c r="V13" s="482"/>
      <c r="W13" s="482"/>
      <c r="X13" s="482"/>
      <c r="Y13" s="482"/>
      <c r="Z13" s="482"/>
      <c r="AA13" s="482"/>
      <c r="AB13" s="482"/>
      <c r="AC13" s="482"/>
      <c r="AD13" s="482"/>
      <c r="AE13" s="482"/>
      <c r="AF13" s="482"/>
      <c r="AG13" s="37"/>
    </row>
    <row r="14" spans="1:51" s="35" customFormat="1" ht="18.75" customHeight="1" x14ac:dyDescent="0.2">
      <c r="A14" s="341" t="s">
        <v>5</v>
      </c>
      <c r="B14" s="342"/>
      <c r="C14" s="342"/>
      <c r="D14" s="342"/>
      <c r="E14" s="342"/>
      <c r="F14" s="342"/>
      <c r="G14" s="342"/>
      <c r="H14" s="342"/>
      <c r="I14" s="342"/>
      <c r="J14" s="342"/>
      <c r="K14" s="342"/>
      <c r="L14" s="342" t="s">
        <v>4</v>
      </c>
      <c r="M14" s="342"/>
      <c r="N14" s="342"/>
      <c r="O14" s="342"/>
      <c r="P14" s="342"/>
      <c r="Q14" s="342"/>
      <c r="R14" s="342"/>
      <c r="S14" s="342"/>
      <c r="T14" s="342"/>
      <c r="U14" s="342"/>
      <c r="V14" s="342"/>
      <c r="W14" s="342"/>
      <c r="X14" s="342" t="s">
        <v>6</v>
      </c>
      <c r="Y14" s="342"/>
      <c r="Z14" s="342"/>
      <c r="AA14" s="342"/>
      <c r="AB14" s="342"/>
      <c r="AC14" s="342"/>
      <c r="AD14" s="342"/>
      <c r="AE14" s="342"/>
      <c r="AF14" s="346"/>
      <c r="AG14" s="37"/>
      <c r="AY14" s="44"/>
    </row>
    <row r="15" spans="1:51" s="34" customFormat="1" ht="18.75" customHeight="1" x14ac:dyDescent="0.2">
      <c r="A15" s="328" t="s">
        <v>1</v>
      </c>
      <c r="B15" s="329"/>
      <c r="C15" s="329"/>
      <c r="D15" s="329"/>
      <c r="E15" s="329"/>
      <c r="F15" s="330"/>
      <c r="G15" s="423" t="s">
        <v>12</v>
      </c>
      <c r="H15" s="423"/>
      <c r="I15" s="423"/>
      <c r="J15" s="423"/>
      <c r="K15" s="424"/>
      <c r="L15" s="309" t="s">
        <v>13</v>
      </c>
      <c r="M15" s="309"/>
      <c r="N15" s="309"/>
      <c r="O15" s="309"/>
      <c r="P15" s="309"/>
      <c r="Q15" s="309"/>
      <c r="R15" s="309"/>
      <c r="S15" s="309"/>
      <c r="T15" s="309"/>
      <c r="U15" s="309"/>
      <c r="V15" s="309"/>
      <c r="W15" s="309"/>
      <c r="X15" s="444">
        <v>30000</v>
      </c>
      <c r="Y15" s="445"/>
      <c r="Z15" s="445"/>
      <c r="AA15" s="445"/>
      <c r="AB15" s="445"/>
      <c r="AC15" s="445"/>
      <c r="AD15" s="445"/>
      <c r="AE15" s="280" t="s">
        <v>48</v>
      </c>
      <c r="AF15" s="281"/>
      <c r="AG15" s="45"/>
      <c r="AY15" s="46"/>
    </row>
    <row r="16" spans="1:51" s="34" customFormat="1" ht="18.75" customHeight="1" x14ac:dyDescent="0.2">
      <c r="A16" s="331"/>
      <c r="B16" s="332"/>
      <c r="C16" s="332"/>
      <c r="D16" s="332"/>
      <c r="E16" s="332"/>
      <c r="F16" s="333"/>
      <c r="G16" s="425"/>
      <c r="H16" s="425"/>
      <c r="I16" s="425"/>
      <c r="J16" s="425"/>
      <c r="K16" s="426"/>
      <c r="L16" s="309" t="s">
        <v>82</v>
      </c>
      <c r="M16" s="309"/>
      <c r="N16" s="309"/>
      <c r="O16" s="309"/>
      <c r="P16" s="309"/>
      <c r="Q16" s="309"/>
      <c r="R16" s="309"/>
      <c r="S16" s="309"/>
      <c r="T16" s="309"/>
      <c r="U16" s="309"/>
      <c r="V16" s="309"/>
      <c r="W16" s="309"/>
      <c r="X16" s="444">
        <v>240000</v>
      </c>
      <c r="Y16" s="445"/>
      <c r="Z16" s="445"/>
      <c r="AA16" s="445"/>
      <c r="AB16" s="445"/>
      <c r="AC16" s="445"/>
      <c r="AD16" s="445"/>
      <c r="AE16" s="280" t="s">
        <v>48</v>
      </c>
      <c r="AF16" s="281"/>
      <c r="AG16" s="45"/>
      <c r="AY16" s="46"/>
    </row>
    <row r="17" spans="1:51" s="34" customFormat="1" ht="18.75" customHeight="1" x14ac:dyDescent="0.2">
      <c r="A17" s="331"/>
      <c r="B17" s="332"/>
      <c r="C17" s="332"/>
      <c r="D17" s="332"/>
      <c r="E17" s="332"/>
      <c r="F17" s="333"/>
      <c r="G17" s="487" t="s">
        <v>14</v>
      </c>
      <c r="H17" s="401"/>
      <c r="I17" s="401"/>
      <c r="J17" s="401"/>
      <c r="K17" s="402"/>
      <c r="L17" s="308" t="s">
        <v>148</v>
      </c>
      <c r="M17" s="309"/>
      <c r="N17" s="309"/>
      <c r="O17" s="309"/>
      <c r="P17" s="309"/>
      <c r="Q17" s="309"/>
      <c r="R17" s="309"/>
      <c r="S17" s="309"/>
      <c r="T17" s="309"/>
      <c r="U17" s="309"/>
      <c r="V17" s="309"/>
      <c r="W17" s="309"/>
      <c r="X17" s="444">
        <v>14400</v>
      </c>
      <c r="Y17" s="445"/>
      <c r="Z17" s="445"/>
      <c r="AA17" s="445"/>
      <c r="AB17" s="445"/>
      <c r="AC17" s="445"/>
      <c r="AD17" s="445"/>
      <c r="AE17" s="280" t="s">
        <v>48</v>
      </c>
      <c r="AF17" s="281"/>
      <c r="AG17" s="45"/>
      <c r="AY17" s="46"/>
    </row>
    <row r="18" spans="1:51" s="34" customFormat="1" ht="18.75" customHeight="1" x14ac:dyDescent="0.2">
      <c r="A18" s="331"/>
      <c r="B18" s="332"/>
      <c r="C18" s="332"/>
      <c r="D18" s="332"/>
      <c r="E18" s="332"/>
      <c r="F18" s="333"/>
      <c r="G18" s="488"/>
      <c r="H18" s="403"/>
      <c r="I18" s="403"/>
      <c r="J18" s="403"/>
      <c r="K18" s="404"/>
      <c r="L18" s="288" t="s">
        <v>156</v>
      </c>
      <c r="M18" s="289"/>
      <c r="N18" s="289"/>
      <c r="O18" s="289"/>
      <c r="P18" s="289"/>
      <c r="Q18" s="289"/>
      <c r="R18" s="289"/>
      <c r="S18" s="289"/>
      <c r="T18" s="289"/>
      <c r="U18" s="289"/>
      <c r="V18" s="289"/>
      <c r="W18" s="289"/>
      <c r="X18" s="454">
        <v>57600</v>
      </c>
      <c r="Y18" s="455"/>
      <c r="Z18" s="455"/>
      <c r="AA18" s="455"/>
      <c r="AB18" s="455"/>
      <c r="AC18" s="455"/>
      <c r="AD18" s="455"/>
      <c r="AE18" s="274" t="s">
        <v>48</v>
      </c>
      <c r="AF18" s="275"/>
      <c r="AG18" s="45"/>
      <c r="AY18" s="46"/>
    </row>
    <row r="19" spans="1:51" s="34" customFormat="1" ht="18.75" customHeight="1" thickBot="1" x14ac:dyDescent="0.25">
      <c r="A19" s="331"/>
      <c r="B19" s="332"/>
      <c r="C19" s="332"/>
      <c r="D19" s="332"/>
      <c r="E19" s="332"/>
      <c r="F19" s="333"/>
      <c r="G19" s="489"/>
      <c r="H19" s="490"/>
      <c r="I19" s="490"/>
      <c r="J19" s="490"/>
      <c r="K19" s="491"/>
      <c r="L19" s="288" t="s">
        <v>157</v>
      </c>
      <c r="M19" s="289"/>
      <c r="N19" s="289"/>
      <c r="O19" s="289"/>
      <c r="P19" s="289"/>
      <c r="Q19" s="289"/>
      <c r="R19" s="289"/>
      <c r="S19" s="289"/>
      <c r="T19" s="289"/>
      <c r="U19" s="289"/>
      <c r="V19" s="289"/>
      <c r="W19" s="289"/>
      <c r="X19" s="454">
        <v>48000</v>
      </c>
      <c r="Y19" s="455"/>
      <c r="Z19" s="455"/>
      <c r="AA19" s="455"/>
      <c r="AB19" s="455"/>
      <c r="AC19" s="455"/>
      <c r="AD19" s="455"/>
      <c r="AE19" s="274" t="s">
        <v>48</v>
      </c>
      <c r="AF19" s="275"/>
      <c r="AG19" s="45"/>
      <c r="AY19" s="46"/>
    </row>
    <row r="20" spans="1:51" s="34" customFormat="1" ht="18.75" customHeight="1" thickBot="1" x14ac:dyDescent="0.25">
      <c r="A20" s="483"/>
      <c r="B20" s="484"/>
      <c r="C20" s="484"/>
      <c r="D20" s="484"/>
      <c r="E20" s="484"/>
      <c r="F20" s="485"/>
      <c r="G20" s="337" t="s">
        <v>167</v>
      </c>
      <c r="H20" s="338"/>
      <c r="I20" s="338"/>
      <c r="J20" s="338"/>
      <c r="K20" s="338"/>
      <c r="L20" s="338"/>
      <c r="M20" s="338"/>
      <c r="N20" s="338"/>
      <c r="O20" s="338"/>
      <c r="P20" s="338"/>
      <c r="Q20" s="338"/>
      <c r="R20" s="338"/>
      <c r="S20" s="338"/>
      <c r="T20" s="338"/>
      <c r="U20" s="338"/>
      <c r="V20" s="338"/>
      <c r="W20" s="339"/>
      <c r="X20" s="444">
        <v>22400</v>
      </c>
      <c r="Y20" s="453"/>
      <c r="Z20" s="453"/>
      <c r="AA20" s="453"/>
      <c r="AB20" s="453"/>
      <c r="AC20" s="453"/>
      <c r="AD20" s="453"/>
      <c r="AE20" s="57" t="s">
        <v>48</v>
      </c>
      <c r="AF20" s="135"/>
      <c r="AG20" s="45"/>
      <c r="AY20" s="46"/>
    </row>
    <row r="21" spans="1:51" s="34" customFormat="1" ht="18.75" customHeight="1" thickBot="1" x14ac:dyDescent="0.25">
      <c r="A21" s="427" t="s">
        <v>149</v>
      </c>
      <c r="B21" s="428"/>
      <c r="C21" s="428"/>
      <c r="D21" s="428"/>
      <c r="E21" s="428"/>
      <c r="F21" s="428"/>
      <c r="G21" s="428"/>
      <c r="H21" s="428"/>
      <c r="I21" s="428"/>
      <c r="J21" s="428"/>
      <c r="K21" s="428"/>
      <c r="L21" s="428"/>
      <c r="M21" s="428"/>
      <c r="N21" s="428"/>
      <c r="O21" s="428"/>
      <c r="P21" s="428"/>
      <c r="Q21" s="428"/>
      <c r="R21" s="428"/>
      <c r="S21" s="428"/>
      <c r="T21" s="428"/>
      <c r="U21" s="428"/>
      <c r="V21" s="428"/>
      <c r="W21" s="428"/>
      <c r="X21" s="451">
        <f>SUM(X15:AD20)</f>
        <v>412400</v>
      </c>
      <c r="Y21" s="452"/>
      <c r="Z21" s="452"/>
      <c r="AA21" s="452"/>
      <c r="AB21" s="452"/>
      <c r="AC21" s="452"/>
      <c r="AD21" s="452"/>
      <c r="AE21" s="322" t="s">
        <v>48</v>
      </c>
      <c r="AF21" s="323"/>
      <c r="AG21" s="45"/>
      <c r="AY21" s="46"/>
    </row>
    <row r="22" spans="1:51" s="33" customFormat="1" ht="18.75" customHeight="1" x14ac:dyDescent="0.2">
      <c r="A22" s="397" t="s">
        <v>8</v>
      </c>
      <c r="B22" s="398"/>
      <c r="C22" s="398"/>
      <c r="D22" s="398"/>
      <c r="E22" s="398"/>
      <c r="F22" s="398"/>
      <c r="G22" s="398"/>
      <c r="H22" s="398"/>
      <c r="I22" s="398"/>
      <c r="J22" s="398"/>
      <c r="K22" s="398"/>
      <c r="L22" s="324" t="s">
        <v>148</v>
      </c>
      <c r="M22" s="324"/>
      <c r="N22" s="324"/>
      <c r="O22" s="324"/>
      <c r="P22" s="324"/>
      <c r="Q22" s="324"/>
      <c r="R22" s="324"/>
      <c r="S22" s="324" t="s">
        <v>7</v>
      </c>
      <c r="T22" s="324"/>
      <c r="U22" s="324"/>
      <c r="V22" s="324"/>
      <c r="W22" s="324"/>
      <c r="X22" s="448">
        <v>4800</v>
      </c>
      <c r="Y22" s="449"/>
      <c r="Z22" s="449"/>
      <c r="AA22" s="449"/>
      <c r="AB22" s="449"/>
      <c r="AC22" s="449"/>
      <c r="AD22" s="449"/>
      <c r="AE22" s="278" t="s">
        <v>48</v>
      </c>
      <c r="AF22" s="279"/>
      <c r="AG22" s="45"/>
      <c r="AY22" s="47"/>
    </row>
    <row r="23" spans="1:51" s="34" customFormat="1" ht="18.75" customHeight="1" x14ac:dyDescent="0.2">
      <c r="A23" s="399"/>
      <c r="B23" s="400"/>
      <c r="C23" s="400"/>
      <c r="D23" s="400"/>
      <c r="E23" s="400"/>
      <c r="F23" s="400"/>
      <c r="G23" s="400"/>
      <c r="H23" s="400"/>
      <c r="I23" s="400"/>
      <c r="J23" s="400"/>
      <c r="K23" s="400"/>
      <c r="L23" s="309"/>
      <c r="M23" s="309"/>
      <c r="N23" s="309"/>
      <c r="O23" s="309"/>
      <c r="P23" s="309"/>
      <c r="Q23" s="309"/>
      <c r="R23" s="309"/>
      <c r="S23" s="309" t="s">
        <v>3</v>
      </c>
      <c r="T23" s="309"/>
      <c r="U23" s="309"/>
      <c r="V23" s="309"/>
      <c r="W23" s="309"/>
      <c r="X23" s="444">
        <v>0</v>
      </c>
      <c r="Y23" s="445"/>
      <c r="Z23" s="445"/>
      <c r="AA23" s="445"/>
      <c r="AB23" s="445"/>
      <c r="AC23" s="445"/>
      <c r="AD23" s="445"/>
      <c r="AE23" s="280" t="s">
        <v>48</v>
      </c>
      <c r="AF23" s="281"/>
      <c r="AG23" s="45"/>
      <c r="AH23" s="33" t="s">
        <v>188</v>
      </c>
      <c r="AI23" s="33"/>
      <c r="AJ23" s="33"/>
      <c r="AY23" s="46"/>
    </row>
    <row r="24" spans="1:51" s="34" customFormat="1" ht="18.75" customHeight="1" x14ac:dyDescent="0.2">
      <c r="A24" s="399"/>
      <c r="B24" s="400"/>
      <c r="C24" s="400"/>
      <c r="D24" s="400"/>
      <c r="E24" s="400"/>
      <c r="F24" s="400"/>
      <c r="G24" s="400"/>
      <c r="H24" s="400"/>
      <c r="I24" s="400"/>
      <c r="J24" s="400"/>
      <c r="K24" s="400"/>
      <c r="L24" s="309" t="s">
        <v>156</v>
      </c>
      <c r="M24" s="309"/>
      <c r="N24" s="309"/>
      <c r="O24" s="309"/>
      <c r="P24" s="309"/>
      <c r="Q24" s="309"/>
      <c r="R24" s="309"/>
      <c r="S24" s="309" t="s">
        <v>7</v>
      </c>
      <c r="T24" s="309"/>
      <c r="U24" s="309"/>
      <c r="V24" s="309"/>
      <c r="W24" s="309"/>
      <c r="X24" s="444">
        <v>28800</v>
      </c>
      <c r="Y24" s="445"/>
      <c r="Z24" s="445"/>
      <c r="AA24" s="445"/>
      <c r="AB24" s="445"/>
      <c r="AC24" s="445"/>
      <c r="AD24" s="445"/>
      <c r="AE24" s="280" t="s">
        <v>48</v>
      </c>
      <c r="AF24" s="281"/>
      <c r="AG24" s="45"/>
      <c r="AY24" s="46"/>
    </row>
    <row r="25" spans="1:51" s="35" customFormat="1" ht="18.75" customHeight="1" x14ac:dyDescent="0.2">
      <c r="A25" s="399"/>
      <c r="B25" s="400"/>
      <c r="C25" s="400"/>
      <c r="D25" s="400"/>
      <c r="E25" s="400"/>
      <c r="F25" s="400"/>
      <c r="G25" s="400"/>
      <c r="H25" s="400"/>
      <c r="I25" s="400"/>
      <c r="J25" s="400"/>
      <c r="K25" s="400"/>
      <c r="L25" s="309"/>
      <c r="M25" s="309"/>
      <c r="N25" s="309"/>
      <c r="O25" s="309"/>
      <c r="P25" s="309"/>
      <c r="Q25" s="309"/>
      <c r="R25" s="309"/>
      <c r="S25" s="309" t="s">
        <v>3</v>
      </c>
      <c r="T25" s="309"/>
      <c r="U25" s="309"/>
      <c r="V25" s="309"/>
      <c r="W25" s="309"/>
      <c r="X25" s="444">
        <v>0</v>
      </c>
      <c r="Y25" s="445"/>
      <c r="Z25" s="445"/>
      <c r="AA25" s="445"/>
      <c r="AB25" s="445"/>
      <c r="AC25" s="445"/>
      <c r="AD25" s="445"/>
      <c r="AE25" s="280" t="s">
        <v>48</v>
      </c>
      <c r="AF25" s="281"/>
      <c r="AG25" s="37"/>
      <c r="AY25" s="44"/>
    </row>
    <row r="26" spans="1:51" s="33" customFormat="1" ht="18.75" customHeight="1" thickBot="1" x14ac:dyDescent="0.25">
      <c r="A26" s="325" t="s">
        <v>2</v>
      </c>
      <c r="B26" s="326"/>
      <c r="C26" s="326"/>
      <c r="D26" s="326"/>
      <c r="E26" s="326"/>
      <c r="F26" s="326"/>
      <c r="G26" s="326"/>
      <c r="H26" s="326"/>
      <c r="I26" s="326"/>
      <c r="J26" s="326"/>
      <c r="K26" s="326"/>
      <c r="L26" s="327"/>
      <c r="M26" s="327"/>
      <c r="N26" s="327"/>
      <c r="O26" s="327"/>
      <c r="P26" s="327"/>
      <c r="Q26" s="327"/>
      <c r="R26" s="327"/>
      <c r="S26" s="327"/>
      <c r="T26" s="327"/>
      <c r="U26" s="327"/>
      <c r="V26" s="327"/>
      <c r="W26" s="327"/>
      <c r="X26" s="462"/>
      <c r="Y26" s="463"/>
      <c r="Z26" s="463"/>
      <c r="AA26" s="463"/>
      <c r="AB26" s="463"/>
      <c r="AC26" s="463"/>
      <c r="AD26" s="463"/>
      <c r="AE26" s="280" t="s">
        <v>48</v>
      </c>
      <c r="AF26" s="281"/>
      <c r="AG26" s="45"/>
      <c r="AY26" s="47"/>
    </row>
    <row r="27" spans="1:51" s="31" customFormat="1" ht="18.75" customHeight="1" thickBot="1" x14ac:dyDescent="0.25">
      <c r="A27" s="318" t="s">
        <v>150</v>
      </c>
      <c r="B27" s="319"/>
      <c r="C27" s="319"/>
      <c r="D27" s="319"/>
      <c r="E27" s="319"/>
      <c r="F27" s="319"/>
      <c r="G27" s="319"/>
      <c r="H27" s="319"/>
      <c r="I27" s="319"/>
      <c r="J27" s="319"/>
      <c r="K27" s="319"/>
      <c r="L27" s="319"/>
      <c r="M27" s="319"/>
      <c r="N27" s="319"/>
      <c r="O27" s="319"/>
      <c r="P27" s="319"/>
      <c r="Q27" s="319"/>
      <c r="R27" s="319"/>
      <c r="S27" s="319"/>
      <c r="T27" s="319"/>
      <c r="U27" s="319"/>
      <c r="V27" s="319"/>
      <c r="W27" s="320"/>
      <c r="X27" s="450">
        <f>SUM(X22:AD26)</f>
        <v>33600</v>
      </c>
      <c r="Y27" s="431"/>
      <c r="Z27" s="431"/>
      <c r="AA27" s="431"/>
      <c r="AB27" s="431"/>
      <c r="AC27" s="431"/>
      <c r="AD27" s="431"/>
      <c r="AE27" s="362" t="s">
        <v>48</v>
      </c>
      <c r="AF27" s="363"/>
      <c r="AG27" s="37"/>
      <c r="AY27" s="42"/>
    </row>
    <row r="28" spans="1:51" s="31" customFormat="1" ht="18" customHeight="1" thickBot="1" x14ac:dyDescent="0.25">
      <c r="A28" s="343" t="s">
        <v>134</v>
      </c>
      <c r="B28" s="344"/>
      <c r="C28" s="344"/>
      <c r="D28" s="344"/>
      <c r="E28" s="344"/>
      <c r="F28" s="344"/>
      <c r="G28" s="344"/>
      <c r="H28" s="344"/>
      <c r="I28" s="344"/>
      <c r="J28" s="344"/>
      <c r="K28" s="344"/>
      <c r="L28" s="344"/>
      <c r="M28" s="344"/>
      <c r="N28" s="344"/>
      <c r="O28" s="344"/>
      <c r="P28" s="344"/>
      <c r="Q28" s="344"/>
      <c r="R28" s="344"/>
      <c r="S28" s="344"/>
      <c r="T28" s="344"/>
      <c r="U28" s="344"/>
      <c r="V28" s="344"/>
      <c r="W28" s="345"/>
      <c r="X28" s="446">
        <f>X21+X27</f>
        <v>446000</v>
      </c>
      <c r="Y28" s="447"/>
      <c r="Z28" s="447"/>
      <c r="AA28" s="447"/>
      <c r="AB28" s="447"/>
      <c r="AC28" s="447"/>
      <c r="AD28" s="447"/>
      <c r="AE28" s="268" t="s">
        <v>48</v>
      </c>
      <c r="AF28" s="269"/>
      <c r="AY28" s="42"/>
    </row>
    <row r="29" spans="1:51" s="31" customFormat="1" ht="18.5" customHeight="1" x14ac:dyDescent="0.2">
      <c r="A29" s="32"/>
      <c r="B29" s="32"/>
      <c r="C29" s="32"/>
      <c r="D29" s="32"/>
      <c r="E29" s="32"/>
      <c r="F29" s="32"/>
      <c r="G29" s="32"/>
      <c r="H29" s="32"/>
      <c r="I29" s="32"/>
      <c r="J29" s="32"/>
      <c r="K29" s="32"/>
      <c r="L29" s="32"/>
      <c r="M29" s="32"/>
      <c r="N29" s="32"/>
      <c r="O29" s="32"/>
      <c r="P29" s="32"/>
      <c r="Q29" s="32"/>
      <c r="R29" s="32"/>
      <c r="S29" s="32"/>
      <c r="T29" s="32"/>
      <c r="U29" s="32"/>
      <c r="V29" s="32"/>
      <c r="W29" s="32"/>
      <c r="X29" s="167"/>
      <c r="Y29" s="167"/>
      <c r="Z29" s="167"/>
      <c r="AA29" s="167"/>
      <c r="AB29" s="167"/>
      <c r="AC29" s="167"/>
      <c r="AD29" s="167"/>
      <c r="AE29" s="168"/>
      <c r="AF29" s="168"/>
      <c r="AY29" s="42"/>
    </row>
    <row r="30" spans="1:51" s="31" customFormat="1" ht="18.5" customHeight="1" thickBot="1" x14ac:dyDescent="0.25">
      <c r="A30" s="461" t="s">
        <v>144</v>
      </c>
      <c r="B30" s="461"/>
      <c r="C30" s="461"/>
      <c r="D30" s="461"/>
      <c r="E30" s="461"/>
      <c r="F30" s="461"/>
      <c r="G30" s="461"/>
      <c r="H30" s="461"/>
      <c r="I30" s="461"/>
      <c r="J30" s="461"/>
      <c r="K30" s="461"/>
      <c r="L30" s="461"/>
      <c r="M30" s="461"/>
      <c r="N30" s="461"/>
      <c r="O30" s="461"/>
      <c r="P30" s="461"/>
      <c r="Q30" s="461"/>
      <c r="R30" s="461"/>
      <c r="S30" s="461"/>
      <c r="T30" s="461"/>
      <c r="U30" s="461"/>
      <c r="V30" s="461"/>
      <c r="W30" s="461"/>
      <c r="X30" s="461"/>
      <c r="Y30" s="461"/>
      <c r="Z30" s="461"/>
      <c r="AA30" s="461"/>
      <c r="AB30" s="461"/>
      <c r="AC30" s="461"/>
      <c r="AD30" s="461"/>
      <c r="AE30" s="461"/>
      <c r="AF30" s="461"/>
      <c r="AY30" s="42"/>
    </row>
    <row r="31" spans="1:51" s="31" customFormat="1" ht="18.75" customHeight="1" x14ac:dyDescent="0.2">
      <c r="A31" s="341" t="s">
        <v>5</v>
      </c>
      <c r="B31" s="342"/>
      <c r="C31" s="342"/>
      <c r="D31" s="342"/>
      <c r="E31" s="342"/>
      <c r="F31" s="342"/>
      <c r="G31" s="342"/>
      <c r="H31" s="342"/>
      <c r="I31" s="342"/>
      <c r="J31" s="342"/>
      <c r="K31" s="342"/>
      <c r="L31" s="342" t="s">
        <v>4</v>
      </c>
      <c r="M31" s="342"/>
      <c r="N31" s="342"/>
      <c r="O31" s="342"/>
      <c r="P31" s="342"/>
      <c r="Q31" s="342"/>
      <c r="R31" s="342"/>
      <c r="S31" s="342"/>
      <c r="T31" s="342"/>
      <c r="U31" s="342"/>
      <c r="V31" s="342"/>
      <c r="W31" s="342"/>
      <c r="X31" s="342" t="s">
        <v>6</v>
      </c>
      <c r="Y31" s="342"/>
      <c r="Z31" s="342"/>
      <c r="AA31" s="342"/>
      <c r="AB31" s="342"/>
      <c r="AC31" s="342"/>
      <c r="AD31" s="342"/>
      <c r="AE31" s="342"/>
      <c r="AF31" s="346"/>
      <c r="AY31" s="42"/>
    </row>
    <row r="32" spans="1:51" s="31" customFormat="1" ht="18.75" customHeight="1" x14ac:dyDescent="0.2">
      <c r="A32" s="381" t="s">
        <v>10</v>
      </c>
      <c r="B32" s="382"/>
      <c r="C32" s="405" t="s">
        <v>89</v>
      </c>
      <c r="D32" s="405"/>
      <c r="E32" s="405"/>
      <c r="F32" s="405"/>
      <c r="G32" s="405"/>
      <c r="H32" s="405"/>
      <c r="I32" s="405"/>
      <c r="J32" s="405"/>
      <c r="K32" s="405"/>
      <c r="L32" s="440" t="s">
        <v>95</v>
      </c>
      <c r="M32" s="441"/>
      <c r="N32" s="441"/>
      <c r="O32" s="441"/>
      <c r="P32" s="441"/>
      <c r="Q32" s="441"/>
      <c r="R32" s="441"/>
      <c r="S32" s="441"/>
      <c r="T32" s="441"/>
      <c r="U32" s="441"/>
      <c r="V32" s="441"/>
      <c r="W32" s="442"/>
      <c r="X32" s="436">
        <v>240000</v>
      </c>
      <c r="Y32" s="437"/>
      <c r="Z32" s="437"/>
      <c r="AA32" s="437"/>
      <c r="AB32" s="437"/>
      <c r="AC32" s="437"/>
      <c r="AD32" s="437"/>
      <c r="AE32" s="280" t="s">
        <v>48</v>
      </c>
      <c r="AF32" s="281"/>
      <c r="AY32" s="42"/>
    </row>
    <row r="33" spans="1:51" s="31" customFormat="1" ht="18.75" customHeight="1" x14ac:dyDescent="0.2">
      <c r="A33" s="383"/>
      <c r="B33" s="384"/>
      <c r="C33" s="405" t="s">
        <v>90</v>
      </c>
      <c r="D33" s="405"/>
      <c r="E33" s="405"/>
      <c r="F33" s="405"/>
      <c r="G33" s="405"/>
      <c r="H33" s="405"/>
      <c r="I33" s="405"/>
      <c r="J33" s="405"/>
      <c r="K33" s="405"/>
      <c r="L33" s="440" t="s">
        <v>159</v>
      </c>
      <c r="M33" s="441"/>
      <c r="N33" s="441"/>
      <c r="O33" s="441"/>
      <c r="P33" s="441"/>
      <c r="Q33" s="441"/>
      <c r="R33" s="441"/>
      <c r="S33" s="441"/>
      <c r="T33" s="441"/>
      <c r="U33" s="441"/>
      <c r="V33" s="441"/>
      <c r="W33" s="442"/>
      <c r="X33" s="436">
        <v>20600</v>
      </c>
      <c r="Y33" s="437"/>
      <c r="Z33" s="437"/>
      <c r="AA33" s="437"/>
      <c r="AB33" s="437"/>
      <c r="AC33" s="437"/>
      <c r="AD33" s="437"/>
      <c r="AE33" s="280" t="s">
        <v>48</v>
      </c>
      <c r="AF33" s="281"/>
      <c r="AY33" s="42"/>
    </row>
    <row r="34" spans="1:51" s="31" customFormat="1" ht="18.75" customHeight="1" x14ac:dyDescent="0.2">
      <c r="A34" s="383"/>
      <c r="B34" s="384"/>
      <c r="C34" s="405" t="s">
        <v>91</v>
      </c>
      <c r="D34" s="405"/>
      <c r="E34" s="405"/>
      <c r="F34" s="405"/>
      <c r="G34" s="405"/>
      <c r="H34" s="405"/>
      <c r="I34" s="405"/>
      <c r="J34" s="405"/>
      <c r="K34" s="405"/>
      <c r="L34" s="127" t="s">
        <v>96</v>
      </c>
      <c r="M34" s="128"/>
      <c r="N34" s="128"/>
      <c r="O34" s="128"/>
      <c r="P34" s="128"/>
      <c r="Q34" s="128"/>
      <c r="R34" s="128"/>
      <c r="S34" s="128"/>
      <c r="T34" s="128"/>
      <c r="U34" s="128"/>
      <c r="V34" s="128"/>
      <c r="W34" s="129"/>
      <c r="X34" s="436">
        <v>38000</v>
      </c>
      <c r="Y34" s="437"/>
      <c r="Z34" s="437"/>
      <c r="AA34" s="437"/>
      <c r="AB34" s="437"/>
      <c r="AC34" s="437"/>
      <c r="AD34" s="437"/>
      <c r="AE34" s="280" t="s">
        <v>48</v>
      </c>
      <c r="AF34" s="281"/>
      <c r="AY34" s="42"/>
    </row>
    <row r="35" spans="1:51" s="31" customFormat="1" ht="18.75" customHeight="1" x14ac:dyDescent="0.2">
      <c r="A35" s="383"/>
      <c r="B35" s="384"/>
      <c r="C35" s="405" t="s">
        <v>92</v>
      </c>
      <c r="D35" s="405"/>
      <c r="E35" s="405"/>
      <c r="F35" s="405"/>
      <c r="G35" s="405"/>
      <c r="H35" s="405"/>
      <c r="I35" s="405"/>
      <c r="J35" s="405"/>
      <c r="K35" s="405"/>
      <c r="L35" s="127" t="s">
        <v>97</v>
      </c>
      <c r="M35" s="128"/>
      <c r="N35" s="128"/>
      <c r="O35" s="128"/>
      <c r="P35" s="128"/>
      <c r="Q35" s="128"/>
      <c r="R35" s="128"/>
      <c r="S35" s="128"/>
      <c r="T35" s="128"/>
      <c r="U35" s="128"/>
      <c r="V35" s="128"/>
      <c r="W35" s="129"/>
      <c r="X35" s="436">
        <v>20000</v>
      </c>
      <c r="Y35" s="437"/>
      <c r="Z35" s="437"/>
      <c r="AA35" s="437"/>
      <c r="AB35" s="437"/>
      <c r="AC35" s="437"/>
      <c r="AD35" s="437"/>
      <c r="AE35" s="280" t="s">
        <v>48</v>
      </c>
      <c r="AF35" s="281"/>
      <c r="AY35" s="42"/>
    </row>
    <row r="36" spans="1:51" s="31" customFormat="1" ht="18.75" customHeight="1" x14ac:dyDescent="0.2">
      <c r="A36" s="383"/>
      <c r="B36" s="384"/>
      <c r="C36" s="405" t="s">
        <v>93</v>
      </c>
      <c r="D36" s="405"/>
      <c r="E36" s="405"/>
      <c r="F36" s="405"/>
      <c r="G36" s="405"/>
      <c r="H36" s="405"/>
      <c r="I36" s="405"/>
      <c r="J36" s="405"/>
      <c r="K36" s="405"/>
      <c r="L36" s="440" t="s">
        <v>98</v>
      </c>
      <c r="M36" s="441"/>
      <c r="N36" s="441"/>
      <c r="O36" s="441"/>
      <c r="P36" s="441"/>
      <c r="Q36" s="441"/>
      <c r="R36" s="441"/>
      <c r="S36" s="441"/>
      <c r="T36" s="441"/>
      <c r="U36" s="441"/>
      <c r="V36" s="441"/>
      <c r="W36" s="442"/>
      <c r="X36" s="436">
        <v>38400</v>
      </c>
      <c r="Y36" s="437"/>
      <c r="Z36" s="437"/>
      <c r="AA36" s="437"/>
      <c r="AB36" s="437"/>
      <c r="AC36" s="437"/>
      <c r="AD36" s="437"/>
      <c r="AE36" s="280" t="s">
        <v>48</v>
      </c>
      <c r="AF36" s="281"/>
      <c r="AY36" s="42"/>
    </row>
    <row r="37" spans="1:51" s="31" customFormat="1" ht="18.75" customHeight="1" x14ac:dyDescent="0.2">
      <c r="A37" s="383"/>
      <c r="B37" s="384"/>
      <c r="C37" s="405" t="s">
        <v>94</v>
      </c>
      <c r="D37" s="405"/>
      <c r="E37" s="405"/>
      <c r="F37" s="405"/>
      <c r="G37" s="405"/>
      <c r="H37" s="405"/>
      <c r="I37" s="405"/>
      <c r="J37" s="405"/>
      <c r="K37" s="405"/>
      <c r="L37" s="440" t="s">
        <v>99</v>
      </c>
      <c r="M37" s="441"/>
      <c r="N37" s="441"/>
      <c r="O37" s="441"/>
      <c r="P37" s="441"/>
      <c r="Q37" s="441"/>
      <c r="R37" s="441"/>
      <c r="S37" s="441"/>
      <c r="T37" s="441"/>
      <c r="U37" s="441"/>
      <c r="V37" s="441"/>
      <c r="W37" s="442"/>
      <c r="X37" s="436">
        <v>33000</v>
      </c>
      <c r="Y37" s="437"/>
      <c r="Z37" s="437"/>
      <c r="AA37" s="437"/>
      <c r="AB37" s="437"/>
      <c r="AC37" s="437"/>
      <c r="AD37" s="437"/>
      <c r="AE37" s="280" t="s">
        <v>48</v>
      </c>
      <c r="AF37" s="281"/>
      <c r="AY37" s="42"/>
    </row>
    <row r="38" spans="1:51" s="31" customFormat="1" ht="18.75" customHeight="1" thickBot="1" x14ac:dyDescent="0.25">
      <c r="A38" s="438"/>
      <c r="B38" s="439"/>
      <c r="C38" s="387" t="s">
        <v>167</v>
      </c>
      <c r="D38" s="388"/>
      <c r="E38" s="388"/>
      <c r="F38" s="388"/>
      <c r="G38" s="388"/>
      <c r="H38" s="388"/>
      <c r="I38" s="388"/>
      <c r="J38" s="388"/>
      <c r="K38" s="389"/>
      <c r="L38" s="443" t="s">
        <v>179</v>
      </c>
      <c r="M38" s="391"/>
      <c r="N38" s="391"/>
      <c r="O38" s="391"/>
      <c r="P38" s="391"/>
      <c r="Q38" s="391"/>
      <c r="R38" s="391"/>
      <c r="S38" s="391"/>
      <c r="T38" s="391"/>
      <c r="U38" s="391"/>
      <c r="V38" s="391"/>
      <c r="W38" s="392"/>
      <c r="X38" s="393">
        <v>22400</v>
      </c>
      <c r="Y38" s="394"/>
      <c r="Z38" s="394"/>
      <c r="AA38" s="394"/>
      <c r="AB38" s="394"/>
      <c r="AC38" s="394"/>
      <c r="AD38" s="394"/>
      <c r="AE38" s="133" t="s">
        <v>48</v>
      </c>
      <c r="AF38" s="134"/>
      <c r="AY38" s="42"/>
    </row>
    <row r="39" spans="1:51" s="31" customFormat="1" ht="18.75" customHeight="1" thickBot="1" x14ac:dyDescent="0.25">
      <c r="A39" s="318" t="s">
        <v>135</v>
      </c>
      <c r="B39" s="319"/>
      <c r="C39" s="319"/>
      <c r="D39" s="319"/>
      <c r="E39" s="319"/>
      <c r="F39" s="319"/>
      <c r="G39" s="319"/>
      <c r="H39" s="319"/>
      <c r="I39" s="319"/>
      <c r="J39" s="319"/>
      <c r="K39" s="319"/>
      <c r="L39" s="319"/>
      <c r="M39" s="319"/>
      <c r="N39" s="319"/>
      <c r="O39" s="319"/>
      <c r="P39" s="319"/>
      <c r="Q39" s="319"/>
      <c r="R39" s="319"/>
      <c r="S39" s="319"/>
      <c r="T39" s="319"/>
      <c r="U39" s="319"/>
      <c r="V39" s="319"/>
      <c r="W39" s="320"/>
      <c r="X39" s="456">
        <f>SUM(X32:AD38)</f>
        <v>412400</v>
      </c>
      <c r="Y39" s="457"/>
      <c r="Z39" s="457"/>
      <c r="AA39" s="457"/>
      <c r="AB39" s="457"/>
      <c r="AC39" s="457"/>
      <c r="AD39" s="457"/>
      <c r="AE39" s="322" t="s">
        <v>48</v>
      </c>
      <c r="AF39" s="323"/>
      <c r="AH39" s="33" t="s">
        <v>187</v>
      </c>
      <c r="AI39" s="33"/>
      <c r="AJ39" s="33"/>
      <c r="AY39" s="42"/>
    </row>
    <row r="40" spans="1:51" s="31" customFormat="1" ht="18.75" customHeight="1" x14ac:dyDescent="0.2">
      <c r="A40" s="366" t="s">
        <v>9</v>
      </c>
      <c r="B40" s="367"/>
      <c r="C40" s="432" t="s">
        <v>101</v>
      </c>
      <c r="D40" s="432"/>
      <c r="E40" s="432"/>
      <c r="F40" s="432"/>
      <c r="G40" s="432"/>
      <c r="H40" s="432"/>
      <c r="I40" s="432"/>
      <c r="J40" s="432"/>
      <c r="K40" s="432"/>
      <c r="L40" s="432" t="s">
        <v>100</v>
      </c>
      <c r="M40" s="432"/>
      <c r="N40" s="432"/>
      <c r="O40" s="432"/>
      <c r="P40" s="432"/>
      <c r="Q40" s="432"/>
      <c r="R40" s="432"/>
      <c r="S40" s="432"/>
      <c r="T40" s="432"/>
      <c r="U40" s="432"/>
      <c r="V40" s="432"/>
      <c r="W40" s="432"/>
      <c r="X40" s="433">
        <v>18600</v>
      </c>
      <c r="Y40" s="434"/>
      <c r="Z40" s="434"/>
      <c r="AA40" s="434"/>
      <c r="AB40" s="434"/>
      <c r="AC40" s="434"/>
      <c r="AD40" s="434"/>
      <c r="AE40" s="278" t="s">
        <v>48</v>
      </c>
      <c r="AF40" s="279"/>
      <c r="AY40" s="42"/>
    </row>
    <row r="41" spans="1:51" s="31" customFormat="1" ht="18.75" customHeight="1" x14ac:dyDescent="0.2">
      <c r="A41" s="366"/>
      <c r="B41" s="367"/>
      <c r="C41" s="498" t="s">
        <v>102</v>
      </c>
      <c r="D41" s="498"/>
      <c r="E41" s="498"/>
      <c r="F41" s="498"/>
      <c r="G41" s="498"/>
      <c r="H41" s="498"/>
      <c r="I41" s="498"/>
      <c r="J41" s="498"/>
      <c r="K41" s="498"/>
      <c r="L41" s="435"/>
      <c r="M41" s="435"/>
      <c r="N41" s="435"/>
      <c r="O41" s="435"/>
      <c r="P41" s="435"/>
      <c r="Q41" s="435"/>
      <c r="R41" s="435"/>
      <c r="S41" s="435"/>
      <c r="T41" s="435"/>
      <c r="U41" s="435"/>
      <c r="V41" s="435"/>
      <c r="W41" s="435"/>
      <c r="X41" s="436">
        <v>15000</v>
      </c>
      <c r="Y41" s="437"/>
      <c r="Z41" s="437"/>
      <c r="AA41" s="437"/>
      <c r="AB41" s="437"/>
      <c r="AC41" s="437"/>
      <c r="AD41" s="437"/>
      <c r="AE41" s="280" t="s">
        <v>48</v>
      </c>
      <c r="AF41" s="281"/>
      <c r="AH41" s="33" t="s">
        <v>183</v>
      </c>
      <c r="AI41" s="33"/>
      <c r="AJ41" s="33"/>
      <c r="AY41" s="42"/>
    </row>
    <row r="42" spans="1:51" s="158" customFormat="1" ht="18.75" customHeight="1" thickBot="1" x14ac:dyDescent="0.25">
      <c r="A42" s="370"/>
      <c r="B42" s="371"/>
      <c r="C42" s="357" t="s">
        <v>84</v>
      </c>
      <c r="D42" s="357"/>
      <c r="E42" s="357"/>
      <c r="F42" s="357"/>
      <c r="G42" s="358"/>
      <c r="H42" s="358"/>
      <c r="I42" s="358"/>
      <c r="J42" s="358"/>
      <c r="K42" s="358"/>
      <c r="L42" s="359"/>
      <c r="M42" s="359"/>
      <c r="N42" s="359"/>
      <c r="O42" s="359"/>
      <c r="P42" s="359"/>
      <c r="Q42" s="359"/>
      <c r="R42" s="359"/>
      <c r="S42" s="359"/>
      <c r="T42" s="359"/>
      <c r="U42" s="359"/>
      <c r="V42" s="359"/>
      <c r="W42" s="359"/>
      <c r="X42" s="494"/>
      <c r="Y42" s="495"/>
      <c r="Z42" s="495"/>
      <c r="AA42" s="495"/>
      <c r="AB42" s="495"/>
      <c r="AC42" s="495"/>
      <c r="AD42" s="495"/>
      <c r="AE42" s="274" t="s">
        <v>48</v>
      </c>
      <c r="AF42" s="275"/>
    </row>
    <row r="43" spans="1:51" s="49" customFormat="1" ht="18.75" customHeight="1" thickBot="1" x14ac:dyDescent="0.25">
      <c r="A43" s="427" t="s">
        <v>199</v>
      </c>
      <c r="B43" s="428"/>
      <c r="C43" s="428"/>
      <c r="D43" s="428"/>
      <c r="E43" s="428"/>
      <c r="F43" s="428"/>
      <c r="G43" s="428"/>
      <c r="H43" s="428"/>
      <c r="I43" s="428"/>
      <c r="J43" s="428"/>
      <c r="K43" s="428"/>
      <c r="L43" s="428"/>
      <c r="M43" s="428"/>
      <c r="N43" s="428"/>
      <c r="O43" s="428"/>
      <c r="P43" s="428"/>
      <c r="Q43" s="428"/>
      <c r="R43" s="428"/>
      <c r="S43" s="428"/>
      <c r="T43" s="428"/>
      <c r="U43" s="428"/>
      <c r="V43" s="428"/>
      <c r="W43" s="429"/>
      <c r="X43" s="430">
        <f>SUM(X40:AD42)</f>
        <v>33600</v>
      </c>
      <c r="Y43" s="431"/>
      <c r="Z43" s="431"/>
      <c r="AA43" s="431"/>
      <c r="AB43" s="431"/>
      <c r="AC43" s="431"/>
      <c r="AD43" s="431"/>
      <c r="AE43" s="360" t="s">
        <v>48</v>
      </c>
      <c r="AF43" s="361"/>
      <c r="AH43" s="159" t="s">
        <v>184</v>
      </c>
      <c r="AI43" s="159"/>
      <c r="AJ43" s="159"/>
      <c r="AY43" s="50"/>
    </row>
    <row r="44" spans="1:51" s="49" customFormat="1" ht="18.75" customHeight="1" thickBot="1" x14ac:dyDescent="0.25">
      <c r="A44" s="343" t="s">
        <v>137</v>
      </c>
      <c r="B44" s="344"/>
      <c r="C44" s="344"/>
      <c r="D44" s="344"/>
      <c r="E44" s="344"/>
      <c r="F44" s="344"/>
      <c r="G44" s="344"/>
      <c r="H44" s="344"/>
      <c r="I44" s="344"/>
      <c r="J44" s="344"/>
      <c r="K44" s="344"/>
      <c r="L44" s="344"/>
      <c r="M44" s="344"/>
      <c r="N44" s="344"/>
      <c r="O44" s="344"/>
      <c r="P44" s="344"/>
      <c r="Q44" s="344"/>
      <c r="R44" s="344"/>
      <c r="S44" s="344"/>
      <c r="T44" s="344"/>
      <c r="U44" s="344"/>
      <c r="V44" s="344"/>
      <c r="W44" s="345"/>
      <c r="X44" s="456">
        <f>X43+X39</f>
        <v>446000</v>
      </c>
      <c r="Y44" s="457"/>
      <c r="Z44" s="457"/>
      <c r="AA44" s="457"/>
      <c r="AB44" s="457"/>
      <c r="AC44" s="457"/>
      <c r="AD44" s="457"/>
      <c r="AE44" s="362" t="s">
        <v>48</v>
      </c>
      <c r="AF44" s="363"/>
      <c r="AH44" s="49" t="s">
        <v>185</v>
      </c>
      <c r="AY44" s="50"/>
    </row>
    <row r="45" spans="1:51" s="49" customFormat="1" ht="18.75" customHeight="1" thickBot="1" x14ac:dyDescent="0.25">
      <c r="A45" s="32"/>
      <c r="B45" s="32"/>
      <c r="C45" s="32"/>
      <c r="D45" s="32"/>
      <c r="E45" s="32"/>
      <c r="F45" s="32"/>
      <c r="G45" s="32"/>
      <c r="H45" s="32"/>
      <c r="I45" s="32"/>
      <c r="J45" s="32"/>
      <c r="K45" s="32"/>
      <c r="L45" s="32"/>
      <c r="M45" s="32"/>
      <c r="N45" s="32"/>
      <c r="O45" s="32"/>
      <c r="P45" s="181"/>
      <c r="Q45" s="181"/>
      <c r="R45" s="181"/>
      <c r="S45" s="181"/>
      <c r="T45" s="181"/>
      <c r="U45" s="181"/>
      <c r="V45" s="181"/>
      <c r="W45" s="181"/>
      <c r="X45" s="182"/>
      <c r="Y45" s="183"/>
      <c r="Z45" s="183"/>
      <c r="AA45" s="183"/>
      <c r="AB45" s="183"/>
      <c r="AC45" s="183"/>
      <c r="AD45" s="183"/>
      <c r="AE45" s="184"/>
      <c r="AF45" s="184"/>
      <c r="AH45" s="31" t="s">
        <v>186</v>
      </c>
      <c r="AY45" s="50"/>
    </row>
    <row r="46" spans="1:51" s="31" customFormat="1" ht="18.5" customHeight="1" thickBot="1" x14ac:dyDescent="0.25">
      <c r="A46" s="347" t="s">
        <v>138</v>
      </c>
      <c r="B46" s="348"/>
      <c r="C46" s="348"/>
      <c r="D46" s="348"/>
      <c r="E46" s="348"/>
      <c r="F46" s="348"/>
      <c r="G46" s="348"/>
      <c r="H46" s="348"/>
      <c r="I46" s="348"/>
      <c r="J46" s="348"/>
      <c r="K46" s="348"/>
      <c r="L46" s="348"/>
      <c r="M46" s="348"/>
      <c r="N46" s="348"/>
      <c r="O46" s="348"/>
      <c r="P46" s="492">
        <f>X28-X44</f>
        <v>0</v>
      </c>
      <c r="Q46" s="493"/>
      <c r="R46" s="493"/>
      <c r="S46" s="493"/>
      <c r="T46" s="493"/>
      <c r="U46" s="493"/>
      <c r="V46" s="493"/>
      <c r="W46" s="493"/>
      <c r="X46" s="174" t="s">
        <v>48</v>
      </c>
      <c r="Y46" s="496"/>
      <c r="Z46" s="496"/>
      <c r="AA46" s="496"/>
      <c r="AB46" s="496"/>
      <c r="AC46" s="496"/>
      <c r="AD46" s="496"/>
      <c r="AE46" s="496"/>
      <c r="AF46" s="497"/>
      <c r="AY46" s="42"/>
    </row>
    <row r="47" spans="1:51" s="31" customFormat="1" ht="18.75" customHeight="1" x14ac:dyDescent="0.2">
      <c r="A47" s="160"/>
      <c r="B47" s="160"/>
      <c r="C47" s="160"/>
      <c r="D47" s="160"/>
      <c r="E47" s="161"/>
      <c r="F47" s="161"/>
      <c r="G47" s="162"/>
      <c r="H47" s="162"/>
      <c r="I47" s="35"/>
      <c r="J47" s="35"/>
      <c r="K47" s="35"/>
      <c r="L47" s="35"/>
      <c r="M47" s="35"/>
      <c r="N47" s="35"/>
      <c r="O47" s="35"/>
      <c r="P47" s="35"/>
      <c r="Q47" s="35"/>
      <c r="R47" s="35"/>
      <c r="S47" s="35"/>
      <c r="T47" s="35"/>
      <c r="U47" s="35"/>
      <c r="V47" s="35"/>
      <c r="W47" s="35"/>
      <c r="X47" s="36"/>
      <c r="AF47" s="163"/>
      <c r="AY47" s="42"/>
    </row>
    <row r="57" spans="42:42" x14ac:dyDescent="0.2">
      <c r="AP57" s="29">
        <v>4</v>
      </c>
    </row>
    <row r="58" spans="42:42" x14ac:dyDescent="0.2">
      <c r="AP58" s="29">
        <v>10</v>
      </c>
    </row>
    <row r="59" spans="42:42" x14ac:dyDescent="0.2">
      <c r="AP59" s="29"/>
    </row>
    <row r="60" spans="42:42" x14ac:dyDescent="0.2">
      <c r="AP60" s="29"/>
    </row>
    <row r="61" spans="42:42" ht="14" x14ac:dyDescent="0.2">
      <c r="AP61" s="31" t="s">
        <v>55</v>
      </c>
    </row>
    <row r="62" spans="42:42" ht="14" x14ac:dyDescent="0.2">
      <c r="AP62" s="31" t="s">
        <v>56</v>
      </c>
    </row>
    <row r="63" spans="42:42" ht="14" x14ac:dyDescent="0.2">
      <c r="AP63" s="31" t="s">
        <v>57</v>
      </c>
    </row>
    <row r="64" spans="42:42" ht="14" x14ac:dyDescent="0.2">
      <c r="AP64" s="31" t="s">
        <v>58</v>
      </c>
    </row>
    <row r="65" spans="42:42" ht="14" x14ac:dyDescent="0.2">
      <c r="AP65" s="31" t="s">
        <v>11</v>
      </c>
    </row>
    <row r="66" spans="42:42" ht="14" x14ac:dyDescent="0.2">
      <c r="AP66" s="31" t="s">
        <v>182</v>
      </c>
    </row>
    <row r="67" spans="42:42" ht="14" x14ac:dyDescent="0.2">
      <c r="AP67" s="31" t="s">
        <v>9</v>
      </c>
    </row>
    <row r="68" spans="42:42" x14ac:dyDescent="0.2">
      <c r="AP68" s="29"/>
    </row>
  </sheetData>
  <mergeCells count="137">
    <mergeCell ref="I9:P9"/>
    <mergeCell ref="Q9:X9"/>
    <mergeCell ref="Y9:AF9"/>
    <mergeCell ref="G17:K19"/>
    <mergeCell ref="L19:W19"/>
    <mergeCell ref="A46:O46"/>
    <mergeCell ref="P46:W46"/>
    <mergeCell ref="L42:W42"/>
    <mergeCell ref="X42:AD42"/>
    <mergeCell ref="AE42:AF42"/>
    <mergeCell ref="Y46:AF46"/>
    <mergeCell ref="A44:W44"/>
    <mergeCell ref="X44:AD44"/>
    <mergeCell ref="AE44:AF44"/>
    <mergeCell ref="C41:K41"/>
    <mergeCell ref="C38:K38"/>
    <mergeCell ref="C36:K36"/>
    <mergeCell ref="C37:K37"/>
    <mergeCell ref="L36:W36"/>
    <mergeCell ref="X36:AD36"/>
    <mergeCell ref="AE36:AF36"/>
    <mergeCell ref="L37:W37"/>
    <mergeCell ref="X37:AD37"/>
    <mergeCell ref="AE37:AF37"/>
    <mergeCell ref="A1:C1"/>
    <mergeCell ref="D1:E1"/>
    <mergeCell ref="AA1:AF1"/>
    <mergeCell ref="A30:AF30"/>
    <mergeCell ref="A31:K31"/>
    <mergeCell ref="C32:K32"/>
    <mergeCell ref="C33:K33"/>
    <mergeCell ref="A26:K26"/>
    <mergeCell ref="L26:W26"/>
    <mergeCell ref="X26:AD26"/>
    <mergeCell ref="A4:K4"/>
    <mergeCell ref="L4:AF4"/>
    <mergeCell ref="A5:K5"/>
    <mergeCell ref="L5:AF5"/>
    <mergeCell ref="A8:AF8"/>
    <mergeCell ref="A2:AF2"/>
    <mergeCell ref="A6:K6"/>
    <mergeCell ref="L6:AF6"/>
    <mergeCell ref="A9:H9"/>
    <mergeCell ref="A13:AF13"/>
    <mergeCell ref="A14:K14"/>
    <mergeCell ref="X14:AF14"/>
    <mergeCell ref="A15:F20"/>
    <mergeCell ref="G15:K16"/>
    <mergeCell ref="A39:W39"/>
    <mergeCell ref="X39:AD39"/>
    <mergeCell ref="AE39:AF39"/>
    <mergeCell ref="AE10:AF10"/>
    <mergeCell ref="A11:H11"/>
    <mergeCell ref="J11:N11"/>
    <mergeCell ref="O11:P11"/>
    <mergeCell ref="R11:V11"/>
    <mergeCell ref="W11:X11"/>
    <mergeCell ref="Z11:AD11"/>
    <mergeCell ref="AE11:AF11"/>
    <mergeCell ref="A10:H10"/>
    <mergeCell ref="J10:N10"/>
    <mergeCell ref="O10:P10"/>
    <mergeCell ref="R10:V10"/>
    <mergeCell ref="W10:X10"/>
    <mergeCell ref="Z10:AD10"/>
    <mergeCell ref="L16:W16"/>
    <mergeCell ref="X16:AD16"/>
    <mergeCell ref="AE16:AF16"/>
    <mergeCell ref="L15:W15"/>
    <mergeCell ref="X15:AD15"/>
    <mergeCell ref="AE15:AF15"/>
    <mergeCell ref="L14:W14"/>
    <mergeCell ref="A21:W21"/>
    <mergeCell ref="X21:AD21"/>
    <mergeCell ref="AE21:AF21"/>
    <mergeCell ref="AE19:AF19"/>
    <mergeCell ref="G20:W20"/>
    <mergeCell ref="X20:AD20"/>
    <mergeCell ref="X19:AD19"/>
    <mergeCell ref="L18:W18"/>
    <mergeCell ref="X18:AD18"/>
    <mergeCell ref="AE18:AF18"/>
    <mergeCell ref="L17:W17"/>
    <mergeCell ref="X17:AD17"/>
    <mergeCell ref="AE17:AF17"/>
    <mergeCell ref="A28:W28"/>
    <mergeCell ref="X28:AD28"/>
    <mergeCell ref="AE28:AF28"/>
    <mergeCell ref="AE23:AF23"/>
    <mergeCell ref="L24:R25"/>
    <mergeCell ref="S24:W24"/>
    <mergeCell ref="X24:AD24"/>
    <mergeCell ref="AE24:AF24"/>
    <mergeCell ref="S25:W25"/>
    <mergeCell ref="X25:AD25"/>
    <mergeCell ref="AE25:AF25"/>
    <mergeCell ref="A22:K25"/>
    <mergeCell ref="L22:R23"/>
    <mergeCell ref="S22:W22"/>
    <mergeCell ref="X22:AD22"/>
    <mergeCell ref="AE22:AF22"/>
    <mergeCell ref="S23:W23"/>
    <mergeCell ref="X23:AD23"/>
    <mergeCell ref="AE26:AF26"/>
    <mergeCell ref="A27:W27"/>
    <mergeCell ref="X27:AD27"/>
    <mergeCell ref="AE27:AF27"/>
    <mergeCell ref="L31:W31"/>
    <mergeCell ref="X31:AF31"/>
    <mergeCell ref="A32:B38"/>
    <mergeCell ref="L32:W32"/>
    <mergeCell ref="X32:AD32"/>
    <mergeCell ref="AE32:AF32"/>
    <mergeCell ref="L33:W33"/>
    <mergeCell ref="X33:AD33"/>
    <mergeCell ref="AE33:AF33"/>
    <mergeCell ref="X34:AD34"/>
    <mergeCell ref="C34:K34"/>
    <mergeCell ref="C35:K35"/>
    <mergeCell ref="AE34:AF34"/>
    <mergeCell ref="X35:AD35"/>
    <mergeCell ref="AE35:AF35"/>
    <mergeCell ref="L38:W38"/>
    <mergeCell ref="X38:AD38"/>
    <mergeCell ref="A43:W43"/>
    <mergeCell ref="X43:AD43"/>
    <mergeCell ref="AE43:AF43"/>
    <mergeCell ref="A40:B42"/>
    <mergeCell ref="C40:K40"/>
    <mergeCell ref="L40:W40"/>
    <mergeCell ref="X40:AD40"/>
    <mergeCell ref="AE40:AF40"/>
    <mergeCell ref="L41:W41"/>
    <mergeCell ref="X41:AD41"/>
    <mergeCell ref="AE41:AF41"/>
    <mergeCell ref="C42:F42"/>
    <mergeCell ref="G42:K42"/>
  </mergeCells>
  <phoneticPr fontId="2"/>
  <printOptions horizontalCentered="1" verticalCentered="1"/>
  <pageMargins left="0.59055118110236227" right="0.59055118110236227" top="0.59055118110236227" bottom="0.39370078740157483" header="0.31496062992125984" footer="0.31496062992125984"/>
  <pageSetup paperSize="8" scale="9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8609" r:id="rId4" name="Check Box 1">
              <controlPr defaultSize="0" autoFill="0" autoLine="0" autoPict="0">
                <anchor moveWithCells="1">
                  <from>
                    <xdr:col>8</xdr:col>
                    <xdr:colOff>107950</xdr:colOff>
                    <xdr:row>41</xdr:row>
                    <xdr:rowOff>228600</xdr:rowOff>
                  </from>
                  <to>
                    <xdr:col>10</xdr:col>
                    <xdr:colOff>101600</xdr:colOff>
                    <xdr:row>43</xdr:row>
                    <xdr:rowOff>0</xdr:rowOff>
                  </to>
                </anchor>
              </controlPr>
            </control>
          </mc:Choice>
        </mc:AlternateContent>
        <mc:AlternateContent xmlns:mc="http://schemas.openxmlformats.org/markup-compatibility/2006">
          <mc:Choice Requires="x14">
            <control shapeId="68610" r:id="rId5" name="Check Box 2">
              <controlPr defaultSize="0" autoFill="0" autoLine="0" autoPict="0">
                <anchor moveWithCells="1">
                  <from>
                    <xdr:col>6</xdr:col>
                    <xdr:colOff>101600</xdr:colOff>
                    <xdr:row>42</xdr:row>
                    <xdr:rowOff>12700</xdr:rowOff>
                  </from>
                  <to>
                    <xdr:col>8</xdr:col>
                    <xdr:colOff>69850</xdr:colOff>
                    <xdr:row>42</xdr:row>
                    <xdr:rowOff>222250</xdr:rowOff>
                  </to>
                </anchor>
              </controlPr>
            </control>
          </mc:Choice>
        </mc:AlternateContent>
        <mc:AlternateContent xmlns:mc="http://schemas.openxmlformats.org/markup-compatibility/2006">
          <mc:Choice Requires="x14">
            <control shapeId="68611" r:id="rId6" name="Check Box 3">
              <controlPr defaultSize="0" autoFill="0" autoLine="0" autoPict="0">
                <anchor moveWithCells="1">
                  <from>
                    <xdr:col>8</xdr:col>
                    <xdr:colOff>196850</xdr:colOff>
                    <xdr:row>41</xdr:row>
                    <xdr:rowOff>25400</xdr:rowOff>
                  </from>
                  <to>
                    <xdr:col>10</xdr:col>
                    <xdr:colOff>184150</xdr:colOff>
                    <xdr:row>41</xdr:row>
                    <xdr:rowOff>222250</xdr:rowOff>
                  </to>
                </anchor>
              </controlPr>
            </control>
          </mc:Choice>
        </mc:AlternateContent>
        <mc:AlternateContent xmlns:mc="http://schemas.openxmlformats.org/markup-compatibility/2006">
          <mc:Choice Requires="x14">
            <control shapeId="68612" r:id="rId7" name="Check Box 4">
              <controlPr defaultSize="0" autoFill="0" autoLine="0" autoPict="0">
                <anchor moveWithCells="1">
                  <from>
                    <xdr:col>6</xdr:col>
                    <xdr:colOff>114300</xdr:colOff>
                    <xdr:row>41</xdr:row>
                    <xdr:rowOff>25400</xdr:rowOff>
                  </from>
                  <to>
                    <xdr:col>8</xdr:col>
                    <xdr:colOff>101600</xdr:colOff>
                    <xdr:row>41</xdr:row>
                    <xdr:rowOff>222250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FF00"/>
  </sheetPr>
  <dimension ref="A1:AV28"/>
  <sheetViews>
    <sheetView showGridLines="0" view="pageBreakPreview" topLeftCell="H23" zoomScaleNormal="100" zoomScaleSheetLayoutView="100" workbookViewId="0">
      <selection activeCell="A12" sqref="A12:G13"/>
    </sheetView>
  </sheetViews>
  <sheetFormatPr defaultColWidth="9" defaultRowHeight="13" x14ac:dyDescent="0.2"/>
  <cols>
    <col min="1" max="12" width="3.36328125" style="8" customWidth="1"/>
    <col min="13" max="13" width="3.36328125" style="20" customWidth="1"/>
    <col min="14" max="14" width="3.36328125" style="8" customWidth="1"/>
    <col min="15" max="15" width="3.36328125" style="20" customWidth="1"/>
    <col min="16" max="16" width="3.36328125" style="8" customWidth="1"/>
    <col min="17" max="17" width="3.36328125" style="20" customWidth="1"/>
    <col min="18" max="18" width="3.36328125" style="8" customWidth="1"/>
    <col min="19" max="19" width="3.36328125" style="20" customWidth="1"/>
    <col min="20" max="20" width="3.36328125" style="8" customWidth="1"/>
    <col min="21" max="21" width="3.36328125" style="20" customWidth="1"/>
    <col min="22" max="22" width="3.36328125" style="8" customWidth="1"/>
    <col min="23" max="23" width="3.36328125" style="20" customWidth="1"/>
    <col min="24" max="24" width="3.36328125" style="8" customWidth="1"/>
    <col min="25" max="25" width="3.36328125" style="20" customWidth="1"/>
    <col min="26" max="26" width="3.36328125" style="8" customWidth="1"/>
    <col min="27" max="27" width="3.36328125" style="20" customWidth="1"/>
    <col min="28" max="28" width="3.36328125" style="8" customWidth="1"/>
    <col min="29" max="29" width="3.36328125" style="20" customWidth="1"/>
    <col min="30" max="30" width="3.36328125" style="8" customWidth="1"/>
    <col min="31" max="31" width="3.36328125" style="20" customWidth="1"/>
    <col min="32" max="32" width="3.36328125" style="8" customWidth="1"/>
    <col min="33" max="33" width="3.36328125" style="20" customWidth="1"/>
    <col min="34" max="34" width="3.36328125" style="8" customWidth="1"/>
    <col min="35" max="35" width="3.36328125" style="20" customWidth="1"/>
    <col min="36" max="38" width="3.36328125" style="8" customWidth="1"/>
    <col min="39" max="39" width="6.54296875" style="21" customWidth="1"/>
    <col min="40" max="40" width="2" style="21" customWidth="1"/>
    <col min="41" max="41" width="3.36328125" style="117" customWidth="1"/>
    <col min="42" max="42" width="4.36328125" style="20" customWidth="1"/>
    <col min="43" max="43" width="0" style="8" hidden="1" customWidth="1"/>
    <col min="44" max="44" width="3.1796875" style="8" hidden="1" customWidth="1"/>
    <col min="45" max="45" width="9" style="8" hidden="1" customWidth="1"/>
    <col min="46" max="47" width="9" style="8"/>
    <col min="48" max="48" width="5.1796875" style="8" bestFit="1" customWidth="1"/>
    <col min="49" max="16384" width="9" style="8"/>
  </cols>
  <sheetData>
    <row r="1" spans="1:48" ht="22.5" customHeight="1" x14ac:dyDescent="0.2">
      <c r="A1" s="7"/>
      <c r="C1" s="7"/>
      <c r="D1" s="116"/>
      <c r="E1" s="22"/>
      <c r="F1" s="596" t="s">
        <v>196</v>
      </c>
      <c r="G1" s="596"/>
      <c r="H1" s="596"/>
      <c r="I1" s="596"/>
      <c r="J1" s="596"/>
      <c r="K1" s="596"/>
      <c r="L1" s="596"/>
      <c r="M1" s="596"/>
      <c r="N1" s="596"/>
      <c r="O1" s="596"/>
      <c r="P1" s="596"/>
      <c r="Q1" s="596"/>
      <c r="R1" s="596"/>
      <c r="S1" s="596"/>
      <c r="T1" s="596"/>
      <c r="U1" s="596"/>
      <c r="V1" s="596"/>
      <c r="W1" s="596"/>
      <c r="X1" s="596"/>
      <c r="Y1" s="596"/>
      <c r="Z1" s="596"/>
      <c r="AA1" s="596"/>
      <c r="AB1" s="596"/>
      <c r="AC1" s="596"/>
      <c r="AD1" s="596"/>
      <c r="AE1" s="596"/>
      <c r="AF1" s="596"/>
      <c r="AG1" s="596"/>
      <c r="AH1" s="596"/>
      <c r="AI1" s="596"/>
      <c r="AJ1" s="596"/>
      <c r="AK1" s="9"/>
      <c r="AL1" s="9"/>
      <c r="AM1" s="9"/>
      <c r="AN1" s="9"/>
      <c r="AO1" s="9"/>
      <c r="AV1" s="10"/>
    </row>
    <row r="2" spans="1:48" ht="18.75" customHeight="1" thickBot="1" x14ac:dyDescent="0.25">
      <c r="A2" s="11"/>
      <c r="B2" s="11"/>
      <c r="C2" s="11"/>
      <c r="D2" s="11"/>
      <c r="E2" s="11"/>
      <c r="F2" s="11"/>
      <c r="G2" s="11"/>
      <c r="H2" s="11"/>
      <c r="I2" s="11"/>
      <c r="J2" s="11"/>
      <c r="K2" s="11"/>
      <c r="L2" s="11"/>
      <c r="M2" s="12"/>
      <c r="N2" s="11"/>
      <c r="O2" s="12"/>
      <c r="P2" s="11"/>
      <c r="Q2" s="12"/>
      <c r="R2" s="11"/>
      <c r="S2" s="12"/>
      <c r="T2" s="11"/>
      <c r="U2" s="12"/>
      <c r="V2" s="11"/>
      <c r="W2" s="12"/>
      <c r="X2" s="11"/>
      <c r="Y2" s="12"/>
      <c r="Z2" s="11"/>
      <c r="AA2" s="12"/>
      <c r="AB2" s="11"/>
      <c r="AC2" s="12"/>
      <c r="AD2" s="11"/>
      <c r="AE2" s="12"/>
      <c r="AF2" s="11"/>
      <c r="AG2" s="12"/>
      <c r="AH2" s="11"/>
      <c r="AI2" s="12"/>
      <c r="AJ2" s="11"/>
      <c r="AK2" s="11"/>
      <c r="AL2" s="11"/>
      <c r="AM2" s="13"/>
      <c r="AN2" s="13"/>
    </row>
    <row r="3" spans="1:48" ht="22.5" customHeight="1" x14ac:dyDescent="0.2">
      <c r="A3" s="598" t="s">
        <v>44</v>
      </c>
      <c r="B3" s="599"/>
      <c r="C3" s="599"/>
      <c r="D3" s="599"/>
      <c r="E3" s="599"/>
      <c r="F3" s="599"/>
      <c r="G3" s="554" t="s">
        <v>45</v>
      </c>
      <c r="H3" s="554"/>
      <c r="I3" s="554"/>
      <c r="J3" s="554"/>
      <c r="K3" s="554"/>
      <c r="L3" s="554"/>
      <c r="M3" s="554"/>
      <c r="N3" s="554"/>
      <c r="O3" s="554"/>
      <c r="P3" s="554"/>
      <c r="Q3" s="554"/>
      <c r="R3" s="554"/>
      <c r="S3" s="554"/>
      <c r="T3" s="554"/>
      <c r="U3" s="554"/>
      <c r="V3" s="599" t="s">
        <v>46</v>
      </c>
      <c r="W3" s="599"/>
      <c r="X3" s="599"/>
      <c r="Y3" s="599"/>
      <c r="Z3" s="599"/>
      <c r="AA3" s="599"/>
      <c r="AB3" s="554" t="s">
        <v>83</v>
      </c>
      <c r="AC3" s="554"/>
      <c r="AD3" s="554"/>
      <c r="AE3" s="554"/>
      <c r="AF3" s="554"/>
      <c r="AG3" s="554"/>
      <c r="AH3" s="554"/>
      <c r="AI3" s="554"/>
      <c r="AJ3" s="554"/>
      <c r="AK3" s="554"/>
      <c r="AL3" s="554"/>
      <c r="AM3" s="554"/>
      <c r="AN3" s="554"/>
      <c r="AO3" s="555"/>
    </row>
    <row r="4" spans="1:48" ht="22.5" customHeight="1" thickBot="1" x14ac:dyDescent="0.25">
      <c r="A4" s="556" t="s">
        <v>47</v>
      </c>
      <c r="B4" s="557"/>
      <c r="C4" s="557"/>
      <c r="D4" s="557"/>
      <c r="E4" s="557"/>
      <c r="F4" s="557"/>
      <c r="G4" s="558" t="str">
        <f>IF('実績報告書(訪)'!S12="","",'実績報告書(訪)'!S12)</f>
        <v/>
      </c>
      <c r="H4" s="558"/>
      <c r="I4" s="558"/>
      <c r="J4" s="558"/>
      <c r="K4" s="558"/>
      <c r="L4" s="558"/>
      <c r="M4" s="558"/>
      <c r="N4" s="558"/>
      <c r="O4" s="558"/>
      <c r="P4" s="558"/>
      <c r="Q4" s="558"/>
      <c r="R4" s="558"/>
      <c r="S4" s="558"/>
      <c r="T4" s="558"/>
      <c r="U4" s="558"/>
      <c r="V4" s="558"/>
      <c r="W4" s="558"/>
      <c r="X4" s="558"/>
      <c r="Y4" s="558"/>
      <c r="Z4" s="558"/>
      <c r="AA4" s="558"/>
      <c r="AB4" s="558"/>
      <c r="AC4" s="558"/>
      <c r="AD4" s="558"/>
      <c r="AE4" s="558"/>
      <c r="AF4" s="558"/>
      <c r="AG4" s="558"/>
      <c r="AH4" s="558"/>
      <c r="AI4" s="558"/>
      <c r="AJ4" s="558"/>
      <c r="AK4" s="558"/>
      <c r="AL4" s="558"/>
      <c r="AM4" s="558"/>
      <c r="AN4" s="558"/>
      <c r="AO4" s="559"/>
    </row>
    <row r="5" spans="1:48" ht="18.75" customHeight="1" thickBot="1" x14ac:dyDescent="0.25">
      <c r="A5" s="14"/>
      <c r="B5" s="14"/>
      <c r="C5" s="14"/>
      <c r="D5" s="14"/>
      <c r="E5" s="14"/>
      <c r="F5" s="14"/>
      <c r="G5" s="14"/>
      <c r="H5" s="14"/>
      <c r="I5" s="14"/>
      <c r="J5" s="14"/>
      <c r="K5" s="14"/>
      <c r="L5" s="15"/>
      <c r="M5" s="16"/>
      <c r="N5" s="14"/>
      <c r="O5" s="16"/>
      <c r="P5" s="14"/>
      <c r="Q5" s="16"/>
      <c r="R5" s="15"/>
      <c r="S5" s="16"/>
      <c r="T5" s="14"/>
      <c r="U5" s="16"/>
      <c r="V5" s="14"/>
      <c r="W5" s="16"/>
      <c r="X5" s="14"/>
      <c r="Y5" s="16"/>
      <c r="Z5" s="14"/>
      <c r="AA5" s="16"/>
      <c r="AB5" s="14"/>
      <c r="AC5" s="16"/>
      <c r="AD5" s="14"/>
      <c r="AE5" s="16"/>
      <c r="AF5" s="14"/>
      <c r="AG5" s="16"/>
      <c r="AH5" s="14"/>
      <c r="AI5" s="16"/>
      <c r="AJ5" s="14"/>
      <c r="AK5" s="14"/>
      <c r="AL5" s="14"/>
      <c r="AM5" s="15"/>
      <c r="AN5" s="15"/>
      <c r="AO5" s="186"/>
    </row>
    <row r="6" spans="1:48" s="139" customFormat="1" ht="19.5" customHeight="1" x14ac:dyDescent="0.2">
      <c r="A6" s="571" t="s">
        <v>139</v>
      </c>
      <c r="B6" s="572"/>
      <c r="C6" s="572"/>
      <c r="D6" s="572"/>
      <c r="E6" s="573"/>
      <c r="F6" s="580">
        <f>M9+AB8</f>
        <v>0</v>
      </c>
      <c r="G6" s="580"/>
      <c r="H6" s="580"/>
      <c r="I6" s="580"/>
      <c r="J6" s="580"/>
      <c r="K6" s="583" t="s">
        <v>48</v>
      </c>
      <c r="L6" s="606" t="s">
        <v>169</v>
      </c>
      <c r="M6" s="607"/>
      <c r="N6" s="607"/>
      <c r="O6" s="607"/>
      <c r="P6" s="608"/>
      <c r="Q6" s="588" t="s">
        <v>108</v>
      </c>
      <c r="R6" s="588"/>
      <c r="S6" s="588"/>
      <c r="T6" s="588"/>
      <c r="U6" s="588"/>
      <c r="V6" s="560">
        <f>R11</f>
        <v>0</v>
      </c>
      <c r="W6" s="561"/>
      <c r="X6" s="561"/>
      <c r="Y6" s="561"/>
      <c r="Z6" s="137" t="s">
        <v>107</v>
      </c>
      <c r="AA6" s="615" t="s">
        <v>151</v>
      </c>
      <c r="AB6" s="615"/>
      <c r="AC6" s="615"/>
      <c r="AD6" s="615"/>
      <c r="AE6" s="615"/>
      <c r="AF6" s="588" t="s">
        <v>170</v>
      </c>
      <c r="AG6" s="588"/>
      <c r="AH6" s="588"/>
      <c r="AI6" s="588"/>
      <c r="AJ6" s="588"/>
      <c r="AK6" s="560">
        <f>SUM(AL19:AN20,AL22:AN23)</f>
        <v>0</v>
      </c>
      <c r="AL6" s="561"/>
      <c r="AM6" s="561"/>
      <c r="AN6" s="561"/>
      <c r="AO6" s="137" t="s">
        <v>107</v>
      </c>
      <c r="AP6" s="138"/>
    </row>
    <row r="7" spans="1:48" s="139" customFormat="1" ht="19.5" customHeight="1" x14ac:dyDescent="0.2">
      <c r="A7" s="574"/>
      <c r="B7" s="575"/>
      <c r="C7" s="575"/>
      <c r="D7" s="575"/>
      <c r="E7" s="576"/>
      <c r="F7" s="581"/>
      <c r="G7" s="581"/>
      <c r="H7" s="581"/>
      <c r="I7" s="581"/>
      <c r="J7" s="581"/>
      <c r="K7" s="584"/>
      <c r="L7" s="609"/>
      <c r="M7" s="610"/>
      <c r="N7" s="610"/>
      <c r="O7" s="610"/>
      <c r="P7" s="611"/>
      <c r="Q7" s="600" t="s">
        <v>172</v>
      </c>
      <c r="R7" s="600"/>
      <c r="S7" s="600"/>
      <c r="T7" s="600"/>
      <c r="U7" s="600"/>
      <c r="V7" s="589">
        <f>AL14</f>
        <v>0</v>
      </c>
      <c r="W7" s="590"/>
      <c r="X7" s="590"/>
      <c r="Y7" s="590"/>
      <c r="Z7" s="140" t="s">
        <v>107</v>
      </c>
      <c r="AA7" s="616"/>
      <c r="AB7" s="616"/>
      <c r="AC7" s="616"/>
      <c r="AD7" s="616"/>
      <c r="AE7" s="616"/>
      <c r="AF7" s="600" t="s">
        <v>140</v>
      </c>
      <c r="AG7" s="600"/>
      <c r="AH7" s="600"/>
      <c r="AI7" s="600"/>
      <c r="AJ7" s="600"/>
      <c r="AK7" s="589">
        <f>SUM(AL21,AL24)</f>
        <v>0</v>
      </c>
      <c r="AL7" s="590"/>
      <c r="AM7" s="590"/>
      <c r="AN7" s="590"/>
      <c r="AO7" s="140" t="s">
        <v>107</v>
      </c>
      <c r="AP7" s="138"/>
    </row>
    <row r="8" spans="1:48" s="139" customFormat="1" ht="19.5" customHeight="1" thickBot="1" x14ac:dyDescent="0.25">
      <c r="A8" s="574"/>
      <c r="B8" s="575"/>
      <c r="C8" s="575"/>
      <c r="D8" s="575"/>
      <c r="E8" s="576"/>
      <c r="F8" s="581"/>
      <c r="G8" s="581"/>
      <c r="H8" s="581"/>
      <c r="I8" s="581"/>
      <c r="J8" s="581"/>
      <c r="K8" s="584"/>
      <c r="L8" s="612"/>
      <c r="M8" s="613"/>
      <c r="N8" s="613"/>
      <c r="O8" s="613"/>
      <c r="P8" s="614"/>
      <c r="Q8" s="600" t="s">
        <v>109</v>
      </c>
      <c r="R8" s="600"/>
      <c r="S8" s="600"/>
      <c r="T8" s="600"/>
      <c r="U8" s="600"/>
      <c r="V8" s="589">
        <f>SUM(AL15:AN17)</f>
        <v>0</v>
      </c>
      <c r="W8" s="590"/>
      <c r="X8" s="590"/>
      <c r="Y8" s="590"/>
      <c r="Z8" s="140" t="s">
        <v>107</v>
      </c>
      <c r="AA8" s="141" t="s">
        <v>141</v>
      </c>
      <c r="AB8" s="591">
        <f>AK6+AK7+AK8</f>
        <v>0</v>
      </c>
      <c r="AC8" s="591"/>
      <c r="AD8" s="591"/>
      <c r="AE8" s="119" t="s">
        <v>48</v>
      </c>
      <c r="AF8" s="592" t="s">
        <v>127</v>
      </c>
      <c r="AG8" s="593"/>
      <c r="AH8" s="593"/>
      <c r="AI8" s="593"/>
      <c r="AJ8" s="593"/>
      <c r="AK8" s="516">
        <f>AL25</f>
        <v>0</v>
      </c>
      <c r="AL8" s="517"/>
      <c r="AM8" s="517"/>
      <c r="AN8" s="517"/>
      <c r="AO8" s="142" t="s">
        <v>107</v>
      </c>
      <c r="AP8" s="138"/>
    </row>
    <row r="9" spans="1:48" s="139" customFormat="1" ht="19.5" customHeight="1" thickBot="1" x14ac:dyDescent="0.25">
      <c r="A9" s="577"/>
      <c r="B9" s="578"/>
      <c r="C9" s="578"/>
      <c r="D9" s="578"/>
      <c r="E9" s="579"/>
      <c r="F9" s="582"/>
      <c r="G9" s="582"/>
      <c r="H9" s="582"/>
      <c r="I9" s="582"/>
      <c r="J9" s="582"/>
      <c r="K9" s="585"/>
      <c r="L9" s="143" t="s">
        <v>141</v>
      </c>
      <c r="M9" s="620">
        <f>SUM(V6:Y9)</f>
        <v>0</v>
      </c>
      <c r="N9" s="621"/>
      <c r="O9" s="621"/>
      <c r="P9" s="144" t="s">
        <v>48</v>
      </c>
      <c r="Q9" s="622" t="s">
        <v>171</v>
      </c>
      <c r="R9" s="622"/>
      <c r="S9" s="622"/>
      <c r="T9" s="622"/>
      <c r="U9" s="622"/>
      <c r="V9" s="516" t="str">
        <f>AL18</f>
        <v/>
      </c>
      <c r="W9" s="517"/>
      <c r="X9" s="517"/>
      <c r="Y9" s="517"/>
      <c r="Z9" s="142" t="s">
        <v>107</v>
      </c>
      <c r="AA9" s="145"/>
      <c r="AB9" s="146"/>
      <c r="AC9" s="146"/>
      <c r="AD9" s="146"/>
      <c r="AE9" s="136"/>
      <c r="AF9" s="147"/>
      <c r="AG9" s="147"/>
      <c r="AH9" s="147"/>
      <c r="AI9" s="147"/>
      <c r="AJ9" s="147"/>
      <c r="AK9" s="123"/>
      <c r="AL9" s="123"/>
      <c r="AM9" s="123"/>
      <c r="AN9" s="123"/>
      <c r="AO9" s="148"/>
      <c r="AP9" s="138"/>
    </row>
    <row r="10" spans="1:48" ht="18.75" customHeight="1" x14ac:dyDescent="0.2">
      <c r="A10" s="17"/>
      <c r="B10" s="17"/>
      <c r="C10" s="17"/>
      <c r="D10" s="17"/>
      <c r="E10" s="17"/>
      <c r="F10" s="17"/>
      <c r="G10" s="6"/>
      <c r="H10" s="6"/>
      <c r="I10" s="586"/>
      <c r="J10" s="586"/>
      <c r="K10" s="56"/>
      <c r="L10" s="6"/>
      <c r="M10" s="56"/>
      <c r="N10" s="6"/>
      <c r="O10" s="56"/>
      <c r="P10" s="6"/>
      <c r="Q10" s="56"/>
      <c r="R10" s="6"/>
      <c r="S10" s="56"/>
      <c r="T10" s="6"/>
      <c r="U10" s="56"/>
      <c r="V10" s="6"/>
      <c r="W10" s="56"/>
      <c r="X10" s="6"/>
      <c r="Y10" s="56"/>
      <c r="Z10" s="6"/>
      <c r="AA10" s="56"/>
      <c r="AB10" s="6"/>
      <c r="AC10" s="56"/>
      <c r="AD10" s="6"/>
      <c r="AE10" s="56"/>
      <c r="AF10" s="6"/>
      <c r="AG10" s="56"/>
      <c r="AH10" s="6"/>
      <c r="AI10" s="56"/>
      <c r="AJ10" s="6"/>
      <c r="AK10" s="6"/>
      <c r="AL10" s="6"/>
      <c r="AM10" s="18"/>
      <c r="AN10" s="18"/>
      <c r="AO10" s="17"/>
      <c r="AP10" s="17"/>
    </row>
    <row r="11" spans="1:48" ht="22.5" customHeight="1" thickBot="1" x14ac:dyDescent="0.25">
      <c r="A11" s="19" t="s">
        <v>110</v>
      </c>
      <c r="B11" s="17"/>
      <c r="C11" s="17"/>
      <c r="D11" s="17"/>
      <c r="E11" s="17"/>
      <c r="F11" s="8" t="s">
        <v>111</v>
      </c>
      <c r="G11" s="6"/>
      <c r="H11" s="6"/>
      <c r="I11" s="3"/>
      <c r="J11" s="3"/>
      <c r="K11" s="3"/>
      <c r="L11" s="4"/>
      <c r="M11" s="3"/>
      <c r="N11" s="4"/>
      <c r="O11" s="587"/>
      <c r="P11" s="587"/>
      <c r="Q11" s="587"/>
      <c r="R11" s="634"/>
      <c r="S11" s="634"/>
      <c r="T11" s="634"/>
      <c r="U11" s="634"/>
      <c r="V11" s="8" t="s">
        <v>112</v>
      </c>
      <c r="W11" s="8"/>
      <c r="X11" s="6"/>
      <c r="Y11" s="56"/>
      <c r="Z11" s="6"/>
      <c r="AA11" s="56"/>
      <c r="AB11" s="6"/>
      <c r="AC11" s="56"/>
      <c r="AD11" s="6"/>
      <c r="AE11" s="56"/>
      <c r="AF11" s="6"/>
      <c r="AG11" s="56"/>
      <c r="AH11" s="6"/>
      <c r="AI11" s="56"/>
      <c r="AJ11" s="6"/>
      <c r="AK11" s="6"/>
      <c r="AL11" s="6"/>
      <c r="AM11" s="18"/>
      <c r="AN11" s="18"/>
      <c r="AO11" s="17"/>
      <c r="AP11" s="17"/>
    </row>
    <row r="12" spans="1:48" ht="18.75" customHeight="1" x14ac:dyDescent="0.2">
      <c r="A12" s="562" t="s">
        <v>198</v>
      </c>
      <c r="B12" s="563"/>
      <c r="C12" s="563"/>
      <c r="D12" s="563"/>
      <c r="E12" s="563"/>
      <c r="F12" s="563"/>
      <c r="G12" s="564"/>
      <c r="H12" s="604" t="s">
        <v>113</v>
      </c>
      <c r="I12" s="604"/>
      <c r="J12" s="604"/>
      <c r="K12" s="605"/>
      <c r="L12" s="567">
        <v>4</v>
      </c>
      <c r="M12" s="568"/>
      <c r="N12" s="567">
        <v>5</v>
      </c>
      <c r="O12" s="568"/>
      <c r="P12" s="567">
        <v>6</v>
      </c>
      <c r="Q12" s="568"/>
      <c r="R12" s="567">
        <v>7</v>
      </c>
      <c r="S12" s="568"/>
      <c r="T12" s="567">
        <v>8</v>
      </c>
      <c r="U12" s="568"/>
      <c r="V12" s="567">
        <v>9</v>
      </c>
      <c r="W12" s="568"/>
      <c r="X12" s="567">
        <v>10</v>
      </c>
      <c r="Y12" s="568"/>
      <c r="Z12" s="567">
        <v>11</v>
      </c>
      <c r="AA12" s="568"/>
      <c r="AB12" s="567">
        <v>12</v>
      </c>
      <c r="AC12" s="568"/>
      <c r="AD12" s="567">
        <v>1</v>
      </c>
      <c r="AE12" s="568"/>
      <c r="AF12" s="567">
        <v>2</v>
      </c>
      <c r="AG12" s="568"/>
      <c r="AH12" s="567">
        <v>3</v>
      </c>
      <c r="AI12" s="568"/>
      <c r="AJ12" s="630" t="s">
        <v>114</v>
      </c>
      <c r="AK12" s="631"/>
      <c r="AL12" s="630" t="s">
        <v>115</v>
      </c>
      <c r="AM12" s="640"/>
      <c r="AN12" s="640"/>
      <c r="AO12" s="641"/>
    </row>
    <row r="13" spans="1:48" ht="18.75" customHeight="1" thickBot="1" x14ac:dyDescent="0.25">
      <c r="A13" s="548"/>
      <c r="B13" s="565"/>
      <c r="C13" s="565"/>
      <c r="D13" s="565"/>
      <c r="E13" s="565"/>
      <c r="F13" s="565"/>
      <c r="G13" s="566"/>
      <c r="H13" s="626" t="s">
        <v>116</v>
      </c>
      <c r="I13" s="626"/>
      <c r="J13" s="626"/>
      <c r="K13" s="627"/>
      <c r="L13" s="569"/>
      <c r="M13" s="570"/>
      <c r="N13" s="569"/>
      <c r="O13" s="570"/>
      <c r="P13" s="569"/>
      <c r="Q13" s="570"/>
      <c r="R13" s="569"/>
      <c r="S13" s="570"/>
      <c r="T13" s="569"/>
      <c r="U13" s="570"/>
      <c r="V13" s="569"/>
      <c r="W13" s="570"/>
      <c r="X13" s="569"/>
      <c r="Y13" s="570"/>
      <c r="Z13" s="569"/>
      <c r="AA13" s="570"/>
      <c r="AB13" s="569"/>
      <c r="AC13" s="570"/>
      <c r="AD13" s="569"/>
      <c r="AE13" s="570"/>
      <c r="AF13" s="569"/>
      <c r="AG13" s="570"/>
      <c r="AH13" s="569"/>
      <c r="AI13" s="570"/>
      <c r="AJ13" s="632"/>
      <c r="AK13" s="633"/>
      <c r="AL13" s="632"/>
      <c r="AM13" s="642"/>
      <c r="AN13" s="642"/>
      <c r="AO13" s="643"/>
    </row>
    <row r="14" spans="1:48" ht="24" customHeight="1" x14ac:dyDescent="0.2">
      <c r="A14" s="601" t="s">
        <v>117</v>
      </c>
      <c r="B14" s="649" t="s">
        <v>118</v>
      </c>
      <c r="C14" s="649"/>
      <c r="D14" s="649"/>
      <c r="E14" s="649"/>
      <c r="F14" s="649"/>
      <c r="G14" s="650"/>
      <c r="H14" s="652"/>
      <c r="I14" s="653"/>
      <c r="J14" s="651" t="s">
        <v>143</v>
      </c>
      <c r="K14" s="651"/>
      <c r="L14" s="521"/>
      <c r="M14" s="522"/>
      <c r="N14" s="521"/>
      <c r="O14" s="522"/>
      <c r="P14" s="521"/>
      <c r="Q14" s="522"/>
      <c r="R14" s="521"/>
      <c r="S14" s="522"/>
      <c r="T14" s="521"/>
      <c r="U14" s="522"/>
      <c r="V14" s="521"/>
      <c r="W14" s="522"/>
      <c r="X14" s="521"/>
      <c r="Y14" s="522"/>
      <c r="Z14" s="521"/>
      <c r="AA14" s="522"/>
      <c r="AB14" s="521"/>
      <c r="AC14" s="522"/>
      <c r="AD14" s="521"/>
      <c r="AE14" s="522"/>
      <c r="AF14" s="521"/>
      <c r="AG14" s="522"/>
      <c r="AH14" s="521"/>
      <c r="AI14" s="522"/>
      <c r="AJ14" s="659">
        <f>SUM(L14:AI14)</f>
        <v>0</v>
      </c>
      <c r="AK14" s="660"/>
      <c r="AL14" s="560">
        <f>AJ14*H14</f>
        <v>0</v>
      </c>
      <c r="AM14" s="561"/>
      <c r="AN14" s="561"/>
      <c r="AO14" s="120" t="s">
        <v>107</v>
      </c>
    </row>
    <row r="15" spans="1:48" ht="24" customHeight="1" x14ac:dyDescent="0.2">
      <c r="A15" s="602"/>
      <c r="B15" s="655" t="s">
        <v>119</v>
      </c>
      <c r="C15" s="648" t="s">
        <v>190</v>
      </c>
      <c r="D15" s="648"/>
      <c r="E15" s="648"/>
      <c r="F15" s="648"/>
      <c r="G15" s="648"/>
      <c r="H15" s="646">
        <v>100</v>
      </c>
      <c r="I15" s="647"/>
      <c r="J15" s="505" t="s">
        <v>143</v>
      </c>
      <c r="K15" s="505"/>
      <c r="L15" s="501"/>
      <c r="M15" s="502"/>
      <c r="N15" s="501"/>
      <c r="O15" s="502"/>
      <c r="P15" s="501"/>
      <c r="Q15" s="502"/>
      <c r="R15" s="501"/>
      <c r="S15" s="502"/>
      <c r="T15" s="501"/>
      <c r="U15" s="502"/>
      <c r="V15" s="501"/>
      <c r="W15" s="502"/>
      <c r="X15" s="501"/>
      <c r="Y15" s="502"/>
      <c r="Z15" s="501"/>
      <c r="AA15" s="502"/>
      <c r="AB15" s="501"/>
      <c r="AC15" s="502"/>
      <c r="AD15" s="501"/>
      <c r="AE15" s="502"/>
      <c r="AF15" s="501"/>
      <c r="AG15" s="502"/>
      <c r="AH15" s="501"/>
      <c r="AI15" s="502"/>
      <c r="AJ15" s="499">
        <f>SUM(L15:AI15)</f>
        <v>0</v>
      </c>
      <c r="AK15" s="500"/>
      <c r="AL15" s="528">
        <f t="shared" ref="AL15:AL24" si="0">AJ15*H15</f>
        <v>0</v>
      </c>
      <c r="AM15" s="529"/>
      <c r="AN15" s="529"/>
      <c r="AO15" s="118" t="s">
        <v>121</v>
      </c>
    </row>
    <row r="16" spans="1:48" ht="24" customHeight="1" x14ac:dyDescent="0.2">
      <c r="A16" s="602"/>
      <c r="B16" s="656"/>
      <c r="C16" s="625" t="s">
        <v>160</v>
      </c>
      <c r="D16" s="625"/>
      <c r="E16" s="625"/>
      <c r="F16" s="625"/>
      <c r="G16" s="625"/>
      <c r="H16" s="525">
        <v>300</v>
      </c>
      <c r="I16" s="526"/>
      <c r="J16" s="597" t="s">
        <v>143</v>
      </c>
      <c r="K16" s="597"/>
      <c r="L16" s="523"/>
      <c r="M16" s="524"/>
      <c r="N16" s="523"/>
      <c r="O16" s="524"/>
      <c r="P16" s="523"/>
      <c r="Q16" s="524"/>
      <c r="R16" s="523"/>
      <c r="S16" s="524"/>
      <c r="T16" s="523"/>
      <c r="U16" s="524"/>
      <c r="V16" s="523"/>
      <c r="W16" s="524"/>
      <c r="X16" s="523"/>
      <c r="Y16" s="524"/>
      <c r="Z16" s="523"/>
      <c r="AA16" s="524"/>
      <c r="AB16" s="523"/>
      <c r="AC16" s="524"/>
      <c r="AD16" s="523"/>
      <c r="AE16" s="524"/>
      <c r="AF16" s="523"/>
      <c r="AG16" s="524"/>
      <c r="AH16" s="523"/>
      <c r="AI16" s="524"/>
      <c r="AJ16" s="594">
        <f t="shared" ref="AJ16:AJ24" si="1">SUM(L16:AI16)</f>
        <v>0</v>
      </c>
      <c r="AK16" s="595"/>
      <c r="AL16" s="638">
        <f t="shared" si="0"/>
        <v>0</v>
      </c>
      <c r="AM16" s="639"/>
      <c r="AN16" s="639"/>
      <c r="AO16" s="121" t="s">
        <v>121</v>
      </c>
    </row>
    <row r="17" spans="1:42" ht="24" customHeight="1" thickBot="1" x14ac:dyDescent="0.25">
      <c r="A17" s="602"/>
      <c r="B17" s="657"/>
      <c r="C17" s="654" t="s">
        <v>161</v>
      </c>
      <c r="D17" s="654"/>
      <c r="E17" s="654"/>
      <c r="F17" s="654"/>
      <c r="G17" s="654"/>
      <c r="H17" s="647">
        <v>500</v>
      </c>
      <c r="I17" s="658"/>
      <c r="J17" s="505" t="s">
        <v>143</v>
      </c>
      <c r="K17" s="505"/>
      <c r="L17" s="501"/>
      <c r="M17" s="502"/>
      <c r="N17" s="501"/>
      <c r="O17" s="502"/>
      <c r="P17" s="501"/>
      <c r="Q17" s="502"/>
      <c r="R17" s="501"/>
      <c r="S17" s="502"/>
      <c r="T17" s="501"/>
      <c r="U17" s="502"/>
      <c r="V17" s="501"/>
      <c r="W17" s="502"/>
      <c r="X17" s="501"/>
      <c r="Y17" s="502"/>
      <c r="Z17" s="501"/>
      <c r="AA17" s="502"/>
      <c r="AB17" s="501"/>
      <c r="AC17" s="502"/>
      <c r="AD17" s="501"/>
      <c r="AE17" s="502"/>
      <c r="AF17" s="501"/>
      <c r="AG17" s="502"/>
      <c r="AH17" s="501"/>
      <c r="AI17" s="502"/>
      <c r="AJ17" s="594">
        <f t="shared" ref="AJ17" si="2">SUM(L17:AI17)</f>
        <v>0</v>
      </c>
      <c r="AK17" s="595"/>
      <c r="AL17" s="589">
        <f t="shared" ref="AL17" si="3">AJ17*H17</f>
        <v>0</v>
      </c>
      <c r="AM17" s="590"/>
      <c r="AN17" s="590"/>
      <c r="AO17" s="118" t="s">
        <v>121</v>
      </c>
    </row>
    <row r="18" spans="1:42" s="139" customFormat="1" ht="19.5" customHeight="1" thickBot="1" x14ac:dyDescent="0.25">
      <c r="A18" s="603"/>
      <c r="B18" s="617" t="s">
        <v>173</v>
      </c>
      <c r="C18" s="618"/>
      <c r="D18" s="618"/>
      <c r="E18" s="618"/>
      <c r="F18" s="618"/>
      <c r="G18" s="618"/>
      <c r="H18" s="618"/>
      <c r="I18" s="618"/>
      <c r="J18" s="618"/>
      <c r="K18" s="619"/>
      <c r="L18" s="623" t="s">
        <v>178</v>
      </c>
      <c r="M18" s="624"/>
      <c r="N18" s="624"/>
      <c r="O18" s="624"/>
      <c r="P18" s="624"/>
      <c r="Q18" s="149"/>
      <c r="R18" s="150" t="s">
        <v>174</v>
      </c>
      <c r="S18" s="635"/>
      <c r="T18" s="624"/>
      <c r="U18" s="636"/>
      <c r="V18" s="636"/>
      <c r="W18" s="636"/>
      <c r="X18" s="636"/>
      <c r="Y18" s="636"/>
      <c r="Z18" s="636"/>
      <c r="AA18" s="636"/>
      <c r="AB18" s="151"/>
      <c r="AC18" s="152"/>
      <c r="AD18" s="637"/>
      <c r="AE18" s="637"/>
      <c r="AF18" s="637"/>
      <c r="AG18" s="150"/>
      <c r="AH18" s="150"/>
      <c r="AI18" s="150"/>
      <c r="AJ18" s="644"/>
      <c r="AK18" s="645"/>
      <c r="AL18" s="628" t="str">
        <f>IF('収支決算書(訪)'!Z20="","",'収支決算書(訪)'!Z20)</f>
        <v/>
      </c>
      <c r="AM18" s="629"/>
      <c r="AN18" s="629"/>
      <c r="AO18" s="153" t="s">
        <v>107</v>
      </c>
      <c r="AP18" s="138"/>
    </row>
    <row r="19" spans="1:42" ht="21" customHeight="1" x14ac:dyDescent="0.2">
      <c r="A19" s="546" t="s">
        <v>122</v>
      </c>
      <c r="B19" s="519" t="s">
        <v>123</v>
      </c>
      <c r="C19" s="549" t="s">
        <v>124</v>
      </c>
      <c r="D19" s="550"/>
      <c r="E19" s="550"/>
      <c r="F19" s="550"/>
      <c r="G19" s="551"/>
      <c r="H19" s="552"/>
      <c r="I19" s="553"/>
      <c r="J19" s="527" t="s">
        <v>142</v>
      </c>
      <c r="K19" s="527"/>
      <c r="L19" s="503"/>
      <c r="M19" s="504"/>
      <c r="N19" s="503"/>
      <c r="O19" s="504"/>
      <c r="P19" s="503"/>
      <c r="Q19" s="504"/>
      <c r="R19" s="503"/>
      <c r="S19" s="504"/>
      <c r="T19" s="503"/>
      <c r="U19" s="504"/>
      <c r="V19" s="503"/>
      <c r="W19" s="504"/>
      <c r="X19" s="503"/>
      <c r="Y19" s="504"/>
      <c r="Z19" s="503"/>
      <c r="AA19" s="504"/>
      <c r="AB19" s="503"/>
      <c r="AC19" s="504"/>
      <c r="AD19" s="503"/>
      <c r="AE19" s="504"/>
      <c r="AF19" s="503"/>
      <c r="AG19" s="504"/>
      <c r="AH19" s="503"/>
      <c r="AI19" s="504"/>
      <c r="AJ19" s="499">
        <f t="shared" si="1"/>
        <v>0</v>
      </c>
      <c r="AK19" s="500"/>
      <c r="AL19" s="528">
        <f t="shared" si="0"/>
        <v>0</v>
      </c>
      <c r="AM19" s="529"/>
      <c r="AN19" s="529"/>
      <c r="AO19" s="124" t="s">
        <v>121</v>
      </c>
    </row>
    <row r="20" spans="1:42" ht="21" customHeight="1" x14ac:dyDescent="0.2">
      <c r="A20" s="547"/>
      <c r="B20" s="519"/>
      <c r="C20" s="513" t="s">
        <v>125</v>
      </c>
      <c r="D20" s="514"/>
      <c r="E20" s="514"/>
      <c r="F20" s="514"/>
      <c r="G20" s="515"/>
      <c r="H20" s="511"/>
      <c r="I20" s="512"/>
      <c r="J20" s="505" t="s">
        <v>142</v>
      </c>
      <c r="K20" s="505"/>
      <c r="L20" s="501"/>
      <c r="M20" s="502"/>
      <c r="N20" s="501"/>
      <c r="O20" s="502"/>
      <c r="P20" s="501"/>
      <c r="Q20" s="502"/>
      <c r="R20" s="501"/>
      <c r="S20" s="502"/>
      <c r="T20" s="501"/>
      <c r="U20" s="502"/>
      <c r="V20" s="501"/>
      <c r="W20" s="502"/>
      <c r="X20" s="501"/>
      <c r="Y20" s="502"/>
      <c r="Z20" s="501"/>
      <c r="AA20" s="502"/>
      <c r="AB20" s="501"/>
      <c r="AC20" s="502"/>
      <c r="AD20" s="501"/>
      <c r="AE20" s="502"/>
      <c r="AF20" s="501"/>
      <c r="AG20" s="502"/>
      <c r="AH20" s="501"/>
      <c r="AI20" s="502"/>
      <c r="AJ20" s="499">
        <f t="shared" si="1"/>
        <v>0</v>
      </c>
      <c r="AK20" s="500"/>
      <c r="AL20" s="528">
        <f t="shared" si="0"/>
        <v>0</v>
      </c>
      <c r="AM20" s="529"/>
      <c r="AN20" s="529"/>
      <c r="AO20" s="121" t="s">
        <v>121</v>
      </c>
    </row>
    <row r="21" spans="1:42" ht="21" customHeight="1" x14ac:dyDescent="0.2">
      <c r="A21" s="547"/>
      <c r="B21" s="520"/>
      <c r="C21" s="508" t="s">
        <v>126</v>
      </c>
      <c r="D21" s="509"/>
      <c r="E21" s="509"/>
      <c r="F21" s="509"/>
      <c r="G21" s="510"/>
      <c r="H21" s="511"/>
      <c r="I21" s="512"/>
      <c r="J21" s="505" t="s">
        <v>142</v>
      </c>
      <c r="K21" s="505"/>
      <c r="L21" s="501"/>
      <c r="M21" s="502"/>
      <c r="N21" s="501"/>
      <c r="O21" s="502"/>
      <c r="P21" s="501"/>
      <c r="Q21" s="502"/>
      <c r="R21" s="501"/>
      <c r="S21" s="502"/>
      <c r="T21" s="501"/>
      <c r="U21" s="502"/>
      <c r="V21" s="501"/>
      <c r="W21" s="502"/>
      <c r="X21" s="501"/>
      <c r="Y21" s="502"/>
      <c r="Z21" s="501"/>
      <c r="AA21" s="502"/>
      <c r="AB21" s="501"/>
      <c r="AC21" s="502"/>
      <c r="AD21" s="501"/>
      <c r="AE21" s="502"/>
      <c r="AF21" s="501"/>
      <c r="AG21" s="502"/>
      <c r="AH21" s="501"/>
      <c r="AI21" s="502"/>
      <c r="AJ21" s="499">
        <f t="shared" si="1"/>
        <v>0</v>
      </c>
      <c r="AK21" s="500"/>
      <c r="AL21" s="528">
        <f t="shared" si="0"/>
        <v>0</v>
      </c>
      <c r="AM21" s="529"/>
      <c r="AN21" s="529"/>
      <c r="AO21" s="121" t="s">
        <v>121</v>
      </c>
    </row>
    <row r="22" spans="1:42" ht="21" customHeight="1" x14ac:dyDescent="0.2">
      <c r="A22" s="547"/>
      <c r="B22" s="518" t="s">
        <v>162</v>
      </c>
      <c r="C22" s="513" t="s">
        <v>124</v>
      </c>
      <c r="D22" s="514"/>
      <c r="E22" s="514"/>
      <c r="F22" s="514"/>
      <c r="G22" s="515"/>
      <c r="H22" s="511"/>
      <c r="I22" s="512"/>
      <c r="J22" s="505" t="s">
        <v>143</v>
      </c>
      <c r="K22" s="505"/>
      <c r="L22" s="501"/>
      <c r="M22" s="502"/>
      <c r="N22" s="501"/>
      <c r="O22" s="502"/>
      <c r="P22" s="501"/>
      <c r="Q22" s="502"/>
      <c r="R22" s="501"/>
      <c r="S22" s="502"/>
      <c r="T22" s="501"/>
      <c r="U22" s="502"/>
      <c r="V22" s="501"/>
      <c r="W22" s="502"/>
      <c r="X22" s="501"/>
      <c r="Y22" s="502"/>
      <c r="Z22" s="501"/>
      <c r="AA22" s="502"/>
      <c r="AB22" s="501"/>
      <c r="AC22" s="502"/>
      <c r="AD22" s="501"/>
      <c r="AE22" s="502"/>
      <c r="AF22" s="501"/>
      <c r="AG22" s="502"/>
      <c r="AH22" s="501"/>
      <c r="AI22" s="502"/>
      <c r="AJ22" s="499">
        <f t="shared" si="1"/>
        <v>0</v>
      </c>
      <c r="AK22" s="500"/>
      <c r="AL22" s="528">
        <f t="shared" si="0"/>
        <v>0</v>
      </c>
      <c r="AM22" s="529"/>
      <c r="AN22" s="529"/>
      <c r="AO22" s="121" t="s">
        <v>121</v>
      </c>
    </row>
    <row r="23" spans="1:42" ht="21" customHeight="1" x14ac:dyDescent="0.2">
      <c r="A23" s="547"/>
      <c r="B23" s="519"/>
      <c r="C23" s="513" t="s">
        <v>125</v>
      </c>
      <c r="D23" s="514"/>
      <c r="E23" s="514"/>
      <c r="F23" s="514"/>
      <c r="G23" s="515"/>
      <c r="H23" s="511"/>
      <c r="I23" s="512"/>
      <c r="J23" s="505" t="s">
        <v>143</v>
      </c>
      <c r="K23" s="505"/>
      <c r="L23" s="501"/>
      <c r="M23" s="502"/>
      <c r="N23" s="501"/>
      <c r="O23" s="502"/>
      <c r="P23" s="501"/>
      <c r="Q23" s="502"/>
      <c r="R23" s="501"/>
      <c r="S23" s="502"/>
      <c r="T23" s="501"/>
      <c r="U23" s="502"/>
      <c r="V23" s="501"/>
      <c r="W23" s="502"/>
      <c r="X23" s="501"/>
      <c r="Y23" s="502"/>
      <c r="Z23" s="501"/>
      <c r="AA23" s="502"/>
      <c r="AB23" s="501"/>
      <c r="AC23" s="502"/>
      <c r="AD23" s="501"/>
      <c r="AE23" s="502"/>
      <c r="AF23" s="501"/>
      <c r="AG23" s="502"/>
      <c r="AH23" s="501"/>
      <c r="AI23" s="502"/>
      <c r="AJ23" s="499">
        <f t="shared" si="1"/>
        <v>0</v>
      </c>
      <c r="AK23" s="500"/>
      <c r="AL23" s="528">
        <f t="shared" si="0"/>
        <v>0</v>
      </c>
      <c r="AM23" s="529"/>
      <c r="AN23" s="529"/>
      <c r="AO23" s="121" t="s">
        <v>121</v>
      </c>
    </row>
    <row r="24" spans="1:42" ht="21" customHeight="1" x14ac:dyDescent="0.2">
      <c r="A24" s="547"/>
      <c r="B24" s="520"/>
      <c r="C24" s="508" t="s">
        <v>126</v>
      </c>
      <c r="D24" s="509"/>
      <c r="E24" s="509"/>
      <c r="F24" s="509"/>
      <c r="G24" s="510"/>
      <c r="H24" s="511"/>
      <c r="I24" s="512"/>
      <c r="J24" s="505" t="s">
        <v>143</v>
      </c>
      <c r="K24" s="505"/>
      <c r="L24" s="501"/>
      <c r="M24" s="502"/>
      <c r="N24" s="501"/>
      <c r="O24" s="502"/>
      <c r="P24" s="501"/>
      <c r="Q24" s="502"/>
      <c r="R24" s="501"/>
      <c r="S24" s="502"/>
      <c r="T24" s="501"/>
      <c r="U24" s="502"/>
      <c r="V24" s="501"/>
      <c r="W24" s="502"/>
      <c r="X24" s="501"/>
      <c r="Y24" s="502"/>
      <c r="Z24" s="501"/>
      <c r="AA24" s="502"/>
      <c r="AB24" s="501"/>
      <c r="AC24" s="502"/>
      <c r="AD24" s="501"/>
      <c r="AE24" s="502"/>
      <c r="AF24" s="501"/>
      <c r="AG24" s="502"/>
      <c r="AH24" s="501"/>
      <c r="AI24" s="502"/>
      <c r="AJ24" s="499">
        <f t="shared" si="1"/>
        <v>0</v>
      </c>
      <c r="AK24" s="500"/>
      <c r="AL24" s="528">
        <f t="shared" si="0"/>
        <v>0</v>
      </c>
      <c r="AM24" s="529"/>
      <c r="AN24" s="529"/>
      <c r="AO24" s="121" t="s">
        <v>121</v>
      </c>
    </row>
    <row r="25" spans="1:42" ht="21" customHeight="1" thickBot="1" x14ac:dyDescent="0.25">
      <c r="A25" s="548"/>
      <c r="B25" s="506" t="s">
        <v>127</v>
      </c>
      <c r="C25" s="507"/>
      <c r="D25" s="507"/>
      <c r="E25" s="507"/>
      <c r="F25" s="507"/>
      <c r="G25" s="507"/>
      <c r="H25" s="507"/>
      <c r="I25" s="507"/>
      <c r="J25" s="507"/>
      <c r="K25" s="507"/>
      <c r="L25" s="542"/>
      <c r="M25" s="543"/>
      <c r="N25" s="542"/>
      <c r="O25" s="543"/>
      <c r="P25" s="542"/>
      <c r="Q25" s="543"/>
      <c r="R25" s="542"/>
      <c r="S25" s="543"/>
      <c r="T25" s="542"/>
      <c r="U25" s="543"/>
      <c r="V25" s="542"/>
      <c r="W25" s="543"/>
      <c r="X25" s="542"/>
      <c r="Y25" s="543"/>
      <c r="Z25" s="542"/>
      <c r="AA25" s="543"/>
      <c r="AB25" s="542"/>
      <c r="AC25" s="543"/>
      <c r="AD25" s="542"/>
      <c r="AE25" s="543"/>
      <c r="AF25" s="542"/>
      <c r="AG25" s="543"/>
      <c r="AH25" s="542"/>
      <c r="AI25" s="543"/>
      <c r="AJ25" s="544"/>
      <c r="AK25" s="545"/>
      <c r="AL25" s="516">
        <f>SUM(L25:AI25)</f>
        <v>0</v>
      </c>
      <c r="AM25" s="517"/>
      <c r="AN25" s="517"/>
      <c r="AO25" s="122" t="s">
        <v>121</v>
      </c>
    </row>
    <row r="26" spans="1:42" ht="18.75" customHeight="1" x14ac:dyDescent="0.2">
      <c r="A26" s="530" t="s">
        <v>128</v>
      </c>
      <c r="B26" s="531"/>
      <c r="C26" s="532"/>
      <c r="D26" s="536"/>
      <c r="E26" s="537"/>
      <c r="F26" s="537"/>
      <c r="G26" s="537"/>
      <c r="H26" s="537"/>
      <c r="I26" s="537"/>
      <c r="J26" s="537"/>
      <c r="K26" s="537"/>
      <c r="L26" s="537"/>
      <c r="M26" s="537"/>
      <c r="N26" s="537"/>
      <c r="O26" s="537"/>
      <c r="P26" s="537"/>
      <c r="Q26" s="537"/>
      <c r="R26" s="537"/>
      <c r="S26" s="537"/>
      <c r="T26" s="537"/>
      <c r="U26" s="537"/>
      <c r="V26" s="537"/>
      <c r="W26" s="537"/>
      <c r="X26" s="537"/>
      <c r="Y26" s="537"/>
      <c r="Z26" s="537"/>
      <c r="AA26" s="537"/>
      <c r="AB26" s="537"/>
      <c r="AC26" s="537"/>
      <c r="AD26" s="537"/>
      <c r="AE26" s="537"/>
      <c r="AF26" s="537"/>
      <c r="AG26" s="537"/>
      <c r="AH26" s="537"/>
      <c r="AI26" s="537"/>
      <c r="AJ26" s="537"/>
      <c r="AK26" s="537"/>
      <c r="AL26" s="537"/>
      <c r="AM26" s="537"/>
      <c r="AN26" s="537"/>
      <c r="AO26" s="538"/>
    </row>
    <row r="27" spans="1:42" ht="18.75" customHeight="1" thickBot="1" x14ac:dyDescent="0.25">
      <c r="A27" s="533"/>
      <c r="B27" s="534"/>
      <c r="C27" s="535"/>
      <c r="D27" s="539"/>
      <c r="E27" s="540"/>
      <c r="F27" s="540"/>
      <c r="G27" s="540"/>
      <c r="H27" s="540"/>
      <c r="I27" s="540"/>
      <c r="J27" s="540"/>
      <c r="K27" s="540"/>
      <c r="L27" s="540"/>
      <c r="M27" s="540"/>
      <c r="N27" s="540"/>
      <c r="O27" s="540"/>
      <c r="P27" s="540"/>
      <c r="Q27" s="540"/>
      <c r="R27" s="540"/>
      <c r="S27" s="540"/>
      <c r="T27" s="540"/>
      <c r="U27" s="540"/>
      <c r="V27" s="540"/>
      <c r="W27" s="540"/>
      <c r="X27" s="540"/>
      <c r="Y27" s="540"/>
      <c r="Z27" s="540"/>
      <c r="AA27" s="540"/>
      <c r="AB27" s="540"/>
      <c r="AC27" s="540"/>
      <c r="AD27" s="540"/>
      <c r="AE27" s="540"/>
      <c r="AF27" s="540"/>
      <c r="AG27" s="540"/>
      <c r="AH27" s="540"/>
      <c r="AI27" s="540"/>
      <c r="AJ27" s="540"/>
      <c r="AK27" s="540"/>
      <c r="AL27" s="540"/>
      <c r="AM27" s="540"/>
      <c r="AN27" s="540"/>
      <c r="AO27" s="541"/>
    </row>
    <row r="28" spans="1:42" x14ac:dyDescent="0.2">
      <c r="A28" s="11"/>
      <c r="B28" s="11"/>
      <c r="C28" s="11"/>
      <c r="D28" s="11"/>
      <c r="E28" s="11"/>
      <c r="F28" s="11"/>
    </row>
  </sheetData>
  <mergeCells count="247">
    <mergeCell ref="AL19:AN19"/>
    <mergeCell ref="AJ18:AK18"/>
    <mergeCell ref="H15:I15"/>
    <mergeCell ref="Z14:AA14"/>
    <mergeCell ref="C15:G15"/>
    <mergeCell ref="AF16:AG16"/>
    <mergeCell ref="B14:G14"/>
    <mergeCell ref="J14:K14"/>
    <mergeCell ref="H14:I14"/>
    <mergeCell ref="C17:G17"/>
    <mergeCell ref="B15:B17"/>
    <mergeCell ref="H17:I17"/>
    <mergeCell ref="Z17:AA17"/>
    <mergeCell ref="AB17:AC17"/>
    <mergeCell ref="AD17:AE17"/>
    <mergeCell ref="AF17:AG17"/>
    <mergeCell ref="P14:Q14"/>
    <mergeCell ref="AF14:AG14"/>
    <mergeCell ref="AD16:AE16"/>
    <mergeCell ref="Z16:AA16"/>
    <mergeCell ref="AH14:AI14"/>
    <mergeCell ref="AJ14:AK14"/>
    <mergeCell ref="J17:K17"/>
    <mergeCell ref="AB14:AC14"/>
    <mergeCell ref="AL18:AN18"/>
    <mergeCell ref="AK7:AN7"/>
    <mergeCell ref="AF12:AG13"/>
    <mergeCell ref="AH12:AI13"/>
    <mergeCell ref="AJ12:AK13"/>
    <mergeCell ref="R11:U11"/>
    <mergeCell ref="R12:S13"/>
    <mergeCell ref="X16:Y16"/>
    <mergeCell ref="AH16:AI16"/>
    <mergeCell ref="AL15:AN15"/>
    <mergeCell ref="AJ16:AK16"/>
    <mergeCell ref="AL17:AN17"/>
    <mergeCell ref="S18:T18"/>
    <mergeCell ref="U18:AA18"/>
    <mergeCell ref="AD18:AF18"/>
    <mergeCell ref="X17:Y17"/>
    <mergeCell ref="AL16:AN16"/>
    <mergeCell ref="AB16:AC16"/>
    <mergeCell ref="AJ15:AK15"/>
    <mergeCell ref="AL12:AO13"/>
    <mergeCell ref="AB12:AC13"/>
    <mergeCell ref="AD12:AE13"/>
    <mergeCell ref="AD14:AE14"/>
    <mergeCell ref="T14:U14"/>
    <mergeCell ref="L24:M24"/>
    <mergeCell ref="N24:O24"/>
    <mergeCell ref="P24:Q24"/>
    <mergeCell ref="R24:S24"/>
    <mergeCell ref="T24:U24"/>
    <mergeCell ref="V24:W24"/>
    <mergeCell ref="X24:Y24"/>
    <mergeCell ref="R14:S14"/>
    <mergeCell ref="P12:Q13"/>
    <mergeCell ref="N21:O21"/>
    <mergeCell ref="X21:Y21"/>
    <mergeCell ref="T23:U23"/>
    <mergeCell ref="V14:W14"/>
    <mergeCell ref="X14:Y14"/>
    <mergeCell ref="B18:K18"/>
    <mergeCell ref="M9:O9"/>
    <mergeCell ref="Q9:U9"/>
    <mergeCell ref="V9:Y9"/>
    <mergeCell ref="L15:M15"/>
    <mergeCell ref="N15:O15"/>
    <mergeCell ref="L17:M17"/>
    <mergeCell ref="N17:O17"/>
    <mergeCell ref="L18:P18"/>
    <mergeCell ref="C16:G16"/>
    <mergeCell ref="H13:K13"/>
    <mergeCell ref="A14:A18"/>
    <mergeCell ref="V3:AA3"/>
    <mergeCell ref="H12:K12"/>
    <mergeCell ref="L20:M20"/>
    <mergeCell ref="N20:O20"/>
    <mergeCell ref="P20:Q20"/>
    <mergeCell ref="R20:S20"/>
    <mergeCell ref="T20:U20"/>
    <mergeCell ref="V20:W20"/>
    <mergeCell ref="X20:Y20"/>
    <mergeCell ref="Z20:AA20"/>
    <mergeCell ref="Q7:U7"/>
    <mergeCell ref="V7:Y7"/>
    <mergeCell ref="L6:P8"/>
    <mergeCell ref="Q6:U6"/>
    <mergeCell ref="V6:Y6"/>
    <mergeCell ref="AA6:AE7"/>
    <mergeCell ref="X19:Y19"/>
    <mergeCell ref="Z19:AA19"/>
    <mergeCell ref="AB19:AC19"/>
    <mergeCell ref="P17:Q17"/>
    <mergeCell ref="R17:S17"/>
    <mergeCell ref="T17:U17"/>
    <mergeCell ref="V17:W17"/>
    <mergeCell ref="AH17:AI17"/>
    <mergeCell ref="AJ17:AK17"/>
    <mergeCell ref="AF21:AG21"/>
    <mergeCell ref="AL14:AN14"/>
    <mergeCell ref="F1:AJ1"/>
    <mergeCell ref="AK8:AN8"/>
    <mergeCell ref="J15:K15"/>
    <mergeCell ref="J16:K16"/>
    <mergeCell ref="P15:Q15"/>
    <mergeCell ref="R15:S15"/>
    <mergeCell ref="T15:U15"/>
    <mergeCell ref="V15:W15"/>
    <mergeCell ref="X15:Y15"/>
    <mergeCell ref="Z15:AA15"/>
    <mergeCell ref="AB15:AC15"/>
    <mergeCell ref="AD15:AE15"/>
    <mergeCell ref="AF15:AG15"/>
    <mergeCell ref="AH15:AI15"/>
    <mergeCell ref="P16:Q16"/>
    <mergeCell ref="R16:S16"/>
    <mergeCell ref="T16:U16"/>
    <mergeCell ref="A3:F3"/>
    <mergeCell ref="AF7:AJ7"/>
    <mergeCell ref="Q8:U8"/>
    <mergeCell ref="G3:U3"/>
    <mergeCell ref="AB3:AO3"/>
    <mergeCell ref="A4:F4"/>
    <mergeCell ref="G4:AO4"/>
    <mergeCell ref="AK6:AN6"/>
    <mergeCell ref="A12:G13"/>
    <mergeCell ref="L12:M13"/>
    <mergeCell ref="N12:O13"/>
    <mergeCell ref="A6:E9"/>
    <mergeCell ref="F6:J9"/>
    <mergeCell ref="K6:K9"/>
    <mergeCell ref="Z12:AA13"/>
    <mergeCell ref="T12:U13"/>
    <mergeCell ref="V12:W13"/>
    <mergeCell ref="X12:Y13"/>
    <mergeCell ref="I10:J10"/>
    <mergeCell ref="O11:Q11"/>
    <mergeCell ref="AF6:AJ6"/>
    <mergeCell ref="V8:Y8"/>
    <mergeCell ref="AB8:AD8"/>
    <mergeCell ref="AF8:AJ8"/>
    <mergeCell ref="A26:C27"/>
    <mergeCell ref="D26:AO27"/>
    <mergeCell ref="V25:W25"/>
    <mergeCell ref="X25:Y25"/>
    <mergeCell ref="Z25:AA25"/>
    <mergeCell ref="AB25:AC25"/>
    <mergeCell ref="AD25:AE25"/>
    <mergeCell ref="AF25:AG25"/>
    <mergeCell ref="L25:M25"/>
    <mergeCell ref="N25:O25"/>
    <mergeCell ref="P25:Q25"/>
    <mergeCell ref="R25:S25"/>
    <mergeCell ref="T25:U25"/>
    <mergeCell ref="AH25:AI25"/>
    <mergeCell ref="AJ25:AK25"/>
    <mergeCell ref="A19:A25"/>
    <mergeCell ref="B19:B21"/>
    <mergeCell ref="C19:G19"/>
    <mergeCell ref="H19:I19"/>
    <mergeCell ref="C20:G20"/>
    <mergeCell ref="AL22:AN22"/>
    <mergeCell ref="C23:G23"/>
    <mergeCell ref="AL21:AN21"/>
    <mergeCell ref="L21:M21"/>
    <mergeCell ref="AF23:AG23"/>
    <mergeCell ref="AH21:AI21"/>
    <mergeCell ref="AH23:AI23"/>
    <mergeCell ref="Z21:AA21"/>
    <mergeCell ref="P23:Q23"/>
    <mergeCell ref="R23:S23"/>
    <mergeCell ref="J23:K23"/>
    <mergeCell ref="AD23:AE23"/>
    <mergeCell ref="V23:W23"/>
    <mergeCell ref="X23:Y23"/>
    <mergeCell ref="AD22:AE22"/>
    <mergeCell ref="AL25:AN25"/>
    <mergeCell ref="B22:B24"/>
    <mergeCell ref="L14:M14"/>
    <mergeCell ref="N14:O14"/>
    <mergeCell ref="L16:M16"/>
    <mergeCell ref="N16:O16"/>
    <mergeCell ref="H16:I16"/>
    <mergeCell ref="H20:I20"/>
    <mergeCell ref="V16:W16"/>
    <mergeCell ref="T21:U21"/>
    <mergeCell ref="V21:W21"/>
    <mergeCell ref="P19:Q19"/>
    <mergeCell ref="R19:S19"/>
    <mergeCell ref="T19:U19"/>
    <mergeCell ref="V19:W19"/>
    <mergeCell ref="J19:K19"/>
    <mergeCell ref="L19:M19"/>
    <mergeCell ref="N19:O19"/>
    <mergeCell ref="AL24:AN24"/>
    <mergeCell ref="C21:G21"/>
    <mergeCell ref="AJ19:AK19"/>
    <mergeCell ref="AL20:AN20"/>
    <mergeCell ref="AJ23:AK23"/>
    <mergeCell ref="AL23:AN23"/>
    <mergeCell ref="B25:K25"/>
    <mergeCell ref="AB21:AC21"/>
    <mergeCell ref="C24:G24"/>
    <mergeCell ref="H24:I24"/>
    <mergeCell ref="H22:I22"/>
    <mergeCell ref="H23:I23"/>
    <mergeCell ref="AJ21:AK21"/>
    <mergeCell ref="Z23:AA23"/>
    <mergeCell ref="AB23:AC23"/>
    <mergeCell ref="L23:M23"/>
    <mergeCell ref="N23:O23"/>
    <mergeCell ref="AJ22:AK22"/>
    <mergeCell ref="C22:G22"/>
    <mergeCell ref="AJ24:AK24"/>
    <mergeCell ref="AF24:AG24"/>
    <mergeCell ref="AH24:AI24"/>
    <mergeCell ref="J24:K24"/>
    <mergeCell ref="AD24:AE24"/>
    <mergeCell ref="Z24:AA24"/>
    <mergeCell ref="AB24:AC24"/>
    <mergeCell ref="H21:I21"/>
    <mergeCell ref="T22:U22"/>
    <mergeCell ref="J21:K21"/>
    <mergeCell ref="AF22:AG22"/>
    <mergeCell ref="AJ20:AK20"/>
    <mergeCell ref="AD20:AE20"/>
    <mergeCell ref="AF20:AG20"/>
    <mergeCell ref="AH20:AI20"/>
    <mergeCell ref="AF19:AG19"/>
    <mergeCell ref="J22:K22"/>
    <mergeCell ref="V22:W22"/>
    <mergeCell ref="X22:Y22"/>
    <mergeCell ref="L22:M22"/>
    <mergeCell ref="AB20:AC20"/>
    <mergeCell ref="N22:O22"/>
    <mergeCell ref="P22:Q22"/>
    <mergeCell ref="R22:S22"/>
    <mergeCell ref="AD21:AE21"/>
    <mergeCell ref="P21:Q21"/>
    <mergeCell ref="R21:S21"/>
    <mergeCell ref="Z22:AA22"/>
    <mergeCell ref="AB22:AC22"/>
    <mergeCell ref="AH19:AI19"/>
    <mergeCell ref="J20:K20"/>
    <mergeCell ref="AH22:AI22"/>
    <mergeCell ref="AD19:AE19"/>
  </mergeCells>
  <phoneticPr fontId="2"/>
  <printOptions horizontalCentered="1" verticalCentered="1"/>
  <pageMargins left="0.39370078740157483" right="0.39370078740157483" top="0.78740157480314965" bottom="0.19685039370078741" header="0.31496062992125984" footer="0.31496062992125984"/>
  <pageSetup paperSize="9" scale="94" orientation="landscape" blackAndWhite="1" r:id="rId1"/>
  <drawing r:id="rId2"/>
  <legacyDrawing r:id="rId3"/>
  <mc:AlternateContent xmlns:mc="http://schemas.openxmlformats.org/markup-compatibility/2006">
    <mc:Choice Requires="x14">
      <controls>
        <mc:AlternateContent xmlns:mc="http://schemas.openxmlformats.org/markup-compatibility/2006">
          <mc:Choice Requires="x14">
            <control shapeId="64515" r:id="rId4" name="Check Box 3">
              <controlPr defaultSize="0" autoFill="0" autoLine="0" autoPict="0">
                <anchor moveWithCells="1">
                  <from>
                    <xdr:col>8</xdr:col>
                    <xdr:colOff>6350</xdr:colOff>
                    <xdr:row>9</xdr:row>
                    <xdr:rowOff>266700</xdr:rowOff>
                  </from>
                  <to>
                    <xdr:col>9</xdr:col>
                    <xdr:colOff>177800</xdr:colOff>
                    <xdr:row>10</xdr:row>
                    <xdr:rowOff>273050</xdr:rowOff>
                  </to>
                </anchor>
              </controlPr>
            </control>
          </mc:Choice>
        </mc:AlternateContent>
        <mc:AlternateContent xmlns:mc="http://schemas.openxmlformats.org/markup-compatibility/2006">
          <mc:Choice Requires="x14">
            <control shapeId="64516" r:id="rId5" name="Check Box 4">
              <controlPr defaultSize="0" autoFill="0" autoLine="0" autoPict="0">
                <anchor moveWithCells="1">
                  <from>
                    <xdr:col>11</xdr:col>
                    <xdr:colOff>31750</xdr:colOff>
                    <xdr:row>10</xdr:row>
                    <xdr:rowOff>0</xdr:rowOff>
                  </from>
                  <to>
                    <xdr:col>13</xdr:col>
                    <xdr:colOff>190500</xdr:colOff>
                    <xdr:row>11</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FF00"/>
  </sheetPr>
  <dimension ref="A1:AV28"/>
  <sheetViews>
    <sheetView showGridLines="0" view="pageBreakPreview" topLeftCell="A14" zoomScaleNormal="100" zoomScaleSheetLayoutView="100" workbookViewId="0">
      <selection activeCell="A14" sqref="A14:A18"/>
    </sheetView>
  </sheetViews>
  <sheetFormatPr defaultColWidth="9" defaultRowHeight="13" x14ac:dyDescent="0.2"/>
  <cols>
    <col min="1" max="1" width="3.08984375" style="8" customWidth="1"/>
    <col min="2" max="12" width="3.36328125" style="8" customWidth="1"/>
    <col min="13" max="13" width="3.36328125" style="20" customWidth="1"/>
    <col min="14" max="14" width="3.36328125" style="8" customWidth="1"/>
    <col min="15" max="15" width="3.36328125" style="20" customWidth="1"/>
    <col min="16" max="16" width="3.36328125" style="8" customWidth="1"/>
    <col min="17" max="17" width="3.36328125" style="20" customWidth="1"/>
    <col min="18" max="18" width="3.36328125" style="8" customWidth="1"/>
    <col min="19" max="19" width="3.36328125" style="20" customWidth="1"/>
    <col min="20" max="20" width="3.36328125" style="8" customWidth="1"/>
    <col min="21" max="21" width="3.36328125" style="20" customWidth="1"/>
    <col min="22" max="22" width="3.36328125" style="8" customWidth="1"/>
    <col min="23" max="23" width="3.36328125" style="20" customWidth="1"/>
    <col min="24" max="24" width="3.36328125" style="8" customWidth="1"/>
    <col min="25" max="25" width="3.36328125" style="20" customWidth="1"/>
    <col min="26" max="26" width="3.36328125" style="8" customWidth="1"/>
    <col min="27" max="27" width="3.36328125" style="20" customWidth="1"/>
    <col min="28" max="28" width="3.36328125" style="8" customWidth="1"/>
    <col min="29" max="29" width="3.36328125" style="20" customWidth="1"/>
    <col min="30" max="30" width="3.36328125" style="8" customWidth="1"/>
    <col min="31" max="31" width="3.36328125" style="20" customWidth="1"/>
    <col min="32" max="32" width="3.36328125" style="8" customWidth="1"/>
    <col min="33" max="33" width="3.36328125" style="20" customWidth="1"/>
    <col min="34" max="34" width="3.36328125" style="8" customWidth="1"/>
    <col min="35" max="35" width="3.36328125" style="20" customWidth="1"/>
    <col min="36" max="38" width="3.36328125" style="8" customWidth="1"/>
    <col min="39" max="40" width="3.36328125" style="21" customWidth="1"/>
    <col min="41" max="41" width="3.36328125" style="117" customWidth="1"/>
    <col min="42" max="42" width="4.36328125" style="20" customWidth="1"/>
    <col min="43" max="43" width="0" style="8" hidden="1" customWidth="1"/>
    <col min="44" max="44" width="3.1796875" style="8" hidden="1" customWidth="1"/>
    <col min="45" max="45" width="9" style="8" hidden="1" customWidth="1"/>
    <col min="46" max="47" width="9" style="8"/>
    <col min="48" max="48" width="5.1796875" style="8" bestFit="1" customWidth="1"/>
    <col min="49" max="16384" width="9" style="8"/>
  </cols>
  <sheetData>
    <row r="1" spans="1:48" ht="22.5" customHeight="1" thickBot="1" x14ac:dyDescent="0.25">
      <c r="A1" s="7"/>
      <c r="C1" s="7"/>
      <c r="D1" s="116"/>
      <c r="E1" s="116"/>
      <c r="F1" s="116"/>
      <c r="G1" s="9"/>
      <c r="H1" s="9"/>
      <c r="I1" s="9"/>
      <c r="J1" s="9"/>
      <c r="K1" s="596" t="s">
        <v>196</v>
      </c>
      <c r="L1" s="596"/>
      <c r="M1" s="596"/>
      <c r="N1" s="596"/>
      <c r="O1" s="596"/>
      <c r="P1" s="596"/>
      <c r="Q1" s="596"/>
      <c r="R1" s="596"/>
      <c r="S1" s="596"/>
      <c r="T1" s="596"/>
      <c r="U1" s="596"/>
      <c r="V1" s="596"/>
      <c r="W1" s="596"/>
      <c r="X1" s="596"/>
      <c r="Y1" s="596"/>
      <c r="Z1" s="596"/>
      <c r="AA1" s="728"/>
      <c r="AB1" s="714" t="s">
        <v>129</v>
      </c>
      <c r="AC1" s="715"/>
      <c r="AD1" s="715"/>
      <c r="AE1" s="715"/>
      <c r="AF1" s="715"/>
      <c r="AG1" s="715"/>
      <c r="AH1" s="715"/>
      <c r="AI1" s="715"/>
      <c r="AJ1" s="715"/>
      <c r="AK1" s="715"/>
      <c r="AL1" s="715"/>
      <c r="AM1" s="715"/>
      <c r="AN1" s="715"/>
      <c r="AO1" s="716"/>
      <c r="AV1" s="10"/>
    </row>
    <row r="2" spans="1:48" ht="18.75" customHeight="1" thickBot="1" x14ac:dyDescent="0.25">
      <c r="A2" s="11"/>
      <c r="B2" s="11"/>
      <c r="C2" s="11"/>
      <c r="D2" s="11"/>
      <c r="E2" s="11"/>
      <c r="F2" s="11"/>
      <c r="G2" s="11"/>
      <c r="H2" s="11"/>
      <c r="I2" s="11"/>
      <c r="J2" s="11"/>
      <c r="K2" s="11"/>
      <c r="L2" s="11"/>
      <c r="M2" s="12"/>
      <c r="N2" s="11"/>
      <c r="O2" s="12"/>
      <c r="P2" s="11"/>
      <c r="Q2" s="12"/>
      <c r="R2" s="11"/>
      <c r="S2" s="12"/>
      <c r="T2" s="11"/>
      <c r="U2" s="12"/>
      <c r="V2" s="11"/>
      <c r="W2" s="12"/>
      <c r="X2" s="11"/>
      <c r="Y2" s="12"/>
      <c r="Z2" s="11"/>
      <c r="AA2" s="12"/>
      <c r="AB2" s="11"/>
      <c r="AC2" s="12"/>
      <c r="AD2" s="11"/>
      <c r="AE2" s="12"/>
      <c r="AF2" s="11"/>
      <c r="AG2" s="12"/>
      <c r="AH2" s="11"/>
      <c r="AI2" s="12"/>
      <c r="AJ2" s="11"/>
      <c r="AK2" s="11"/>
      <c r="AL2" s="11"/>
      <c r="AM2" s="13"/>
      <c r="AN2" s="13"/>
    </row>
    <row r="3" spans="1:48" ht="22.5" customHeight="1" thickBot="1" x14ac:dyDescent="0.25">
      <c r="A3" s="717" t="s">
        <v>44</v>
      </c>
      <c r="B3" s="718"/>
      <c r="C3" s="718"/>
      <c r="D3" s="718"/>
      <c r="E3" s="718"/>
      <c r="F3" s="719"/>
      <c r="G3" s="720" t="s">
        <v>45</v>
      </c>
      <c r="H3" s="721"/>
      <c r="I3" s="721"/>
      <c r="J3" s="721"/>
      <c r="K3" s="721"/>
      <c r="L3" s="721"/>
      <c r="M3" s="721"/>
      <c r="N3" s="721"/>
      <c r="O3" s="721"/>
      <c r="P3" s="721"/>
      <c r="Q3" s="721"/>
      <c r="R3" s="721"/>
      <c r="S3" s="721"/>
      <c r="T3" s="721"/>
      <c r="U3" s="722"/>
      <c r="V3" s="717" t="s">
        <v>46</v>
      </c>
      <c r="W3" s="718"/>
      <c r="X3" s="718"/>
      <c r="Y3" s="718"/>
      <c r="Z3" s="718"/>
      <c r="AA3" s="719"/>
      <c r="AB3" s="720" t="s">
        <v>83</v>
      </c>
      <c r="AC3" s="721"/>
      <c r="AD3" s="721"/>
      <c r="AE3" s="721"/>
      <c r="AF3" s="721"/>
      <c r="AG3" s="721"/>
      <c r="AH3" s="721"/>
      <c r="AI3" s="721"/>
      <c r="AJ3" s="721"/>
      <c r="AK3" s="721"/>
      <c r="AL3" s="721"/>
      <c r="AM3" s="721"/>
      <c r="AN3" s="721"/>
      <c r="AO3" s="723"/>
    </row>
    <row r="4" spans="1:48" ht="22.5" customHeight="1" thickBot="1" x14ac:dyDescent="0.25">
      <c r="A4" s="533" t="s">
        <v>47</v>
      </c>
      <c r="B4" s="534"/>
      <c r="C4" s="534"/>
      <c r="D4" s="534"/>
      <c r="E4" s="534"/>
      <c r="F4" s="724"/>
      <c r="G4" s="725" t="s">
        <v>106</v>
      </c>
      <c r="H4" s="726"/>
      <c r="I4" s="726"/>
      <c r="J4" s="726"/>
      <c r="K4" s="726"/>
      <c r="L4" s="726"/>
      <c r="M4" s="726"/>
      <c r="N4" s="726"/>
      <c r="O4" s="726"/>
      <c r="P4" s="726"/>
      <c r="Q4" s="726"/>
      <c r="R4" s="726"/>
      <c r="S4" s="726"/>
      <c r="T4" s="726"/>
      <c r="U4" s="726"/>
      <c r="V4" s="726"/>
      <c r="W4" s="726"/>
      <c r="X4" s="726"/>
      <c r="Y4" s="726"/>
      <c r="Z4" s="726"/>
      <c r="AA4" s="726"/>
      <c r="AB4" s="726"/>
      <c r="AC4" s="726"/>
      <c r="AD4" s="726"/>
      <c r="AE4" s="726"/>
      <c r="AF4" s="726"/>
      <c r="AG4" s="726"/>
      <c r="AH4" s="726"/>
      <c r="AI4" s="726"/>
      <c r="AJ4" s="726"/>
      <c r="AK4" s="726"/>
      <c r="AL4" s="726"/>
      <c r="AM4" s="726"/>
      <c r="AN4" s="726"/>
      <c r="AO4" s="727"/>
    </row>
    <row r="5" spans="1:48" ht="18.75" customHeight="1" thickBot="1" x14ac:dyDescent="0.25">
      <c r="A5" s="14"/>
      <c r="B5" s="14"/>
      <c r="C5" s="14"/>
      <c r="D5" s="14"/>
      <c r="E5" s="14"/>
      <c r="F5" s="14"/>
      <c r="G5" s="14"/>
      <c r="H5" s="14"/>
      <c r="I5" s="14"/>
      <c r="J5" s="14"/>
      <c r="K5" s="14"/>
      <c r="L5" s="15"/>
      <c r="M5" s="16"/>
      <c r="N5" s="14"/>
      <c r="O5" s="16"/>
      <c r="P5" s="14"/>
      <c r="Q5" s="16"/>
      <c r="R5" s="15"/>
      <c r="S5" s="16"/>
      <c r="T5" s="14"/>
      <c r="U5" s="16"/>
      <c r="V5" s="14"/>
      <c r="W5" s="16"/>
      <c r="X5" s="14"/>
      <c r="Y5" s="16"/>
      <c r="Z5" s="14"/>
      <c r="AA5" s="16"/>
      <c r="AB5" s="14"/>
      <c r="AC5" s="16"/>
      <c r="AD5" s="14"/>
      <c r="AE5" s="16"/>
      <c r="AF5" s="14"/>
      <c r="AG5" s="16"/>
      <c r="AH5" s="14"/>
      <c r="AI5" s="16"/>
      <c r="AJ5" s="14"/>
      <c r="AK5" s="14"/>
      <c r="AL5" s="14"/>
      <c r="AM5" s="15"/>
      <c r="AN5" s="15"/>
      <c r="AO5" s="186"/>
    </row>
    <row r="6" spans="1:48" s="139" customFormat="1" ht="19.5" customHeight="1" x14ac:dyDescent="0.2">
      <c r="A6" s="571" t="s">
        <v>139</v>
      </c>
      <c r="B6" s="572"/>
      <c r="C6" s="572"/>
      <c r="D6" s="572"/>
      <c r="E6" s="573"/>
      <c r="F6" s="580">
        <f>M9+AB8</f>
        <v>446000</v>
      </c>
      <c r="G6" s="580"/>
      <c r="H6" s="580"/>
      <c r="I6" s="580"/>
      <c r="J6" s="580"/>
      <c r="K6" s="583" t="s">
        <v>48</v>
      </c>
      <c r="L6" s="606" t="s">
        <v>169</v>
      </c>
      <c r="M6" s="607"/>
      <c r="N6" s="607"/>
      <c r="O6" s="607"/>
      <c r="P6" s="608"/>
      <c r="Q6" s="588" t="s">
        <v>108</v>
      </c>
      <c r="R6" s="588"/>
      <c r="S6" s="588"/>
      <c r="T6" s="588"/>
      <c r="U6" s="588"/>
      <c r="V6" s="560">
        <f>R11</f>
        <v>30000</v>
      </c>
      <c r="W6" s="561"/>
      <c r="X6" s="561"/>
      <c r="Y6" s="561"/>
      <c r="Z6" s="137" t="s">
        <v>107</v>
      </c>
      <c r="AA6" s="615" t="s">
        <v>151</v>
      </c>
      <c r="AB6" s="615"/>
      <c r="AC6" s="615"/>
      <c r="AD6" s="615"/>
      <c r="AE6" s="615"/>
      <c r="AF6" s="588" t="s">
        <v>170</v>
      </c>
      <c r="AG6" s="588"/>
      <c r="AH6" s="588"/>
      <c r="AI6" s="588"/>
      <c r="AJ6" s="588"/>
      <c r="AK6" s="560">
        <f>SUM(AL19:AN20,AL22:AN23)</f>
        <v>33600</v>
      </c>
      <c r="AL6" s="561"/>
      <c r="AM6" s="561"/>
      <c r="AN6" s="561"/>
      <c r="AO6" s="137" t="s">
        <v>107</v>
      </c>
      <c r="AP6" s="138"/>
    </row>
    <row r="7" spans="1:48" s="139" customFormat="1" ht="19.5" customHeight="1" x14ac:dyDescent="0.2">
      <c r="A7" s="574"/>
      <c r="B7" s="575"/>
      <c r="C7" s="575"/>
      <c r="D7" s="575"/>
      <c r="E7" s="576"/>
      <c r="F7" s="581"/>
      <c r="G7" s="581"/>
      <c r="H7" s="581"/>
      <c r="I7" s="581"/>
      <c r="J7" s="581"/>
      <c r="K7" s="584"/>
      <c r="L7" s="609"/>
      <c r="M7" s="610"/>
      <c r="N7" s="610"/>
      <c r="O7" s="610"/>
      <c r="P7" s="611"/>
      <c r="Q7" s="600" t="s">
        <v>172</v>
      </c>
      <c r="R7" s="600"/>
      <c r="S7" s="600"/>
      <c r="T7" s="600"/>
      <c r="U7" s="600"/>
      <c r="V7" s="589">
        <f>AL14</f>
        <v>240000</v>
      </c>
      <c r="W7" s="590"/>
      <c r="X7" s="590"/>
      <c r="Y7" s="590"/>
      <c r="Z7" s="140" t="s">
        <v>107</v>
      </c>
      <c r="AA7" s="616"/>
      <c r="AB7" s="616"/>
      <c r="AC7" s="616"/>
      <c r="AD7" s="616"/>
      <c r="AE7" s="616"/>
      <c r="AF7" s="600" t="s">
        <v>140</v>
      </c>
      <c r="AG7" s="600"/>
      <c r="AH7" s="600"/>
      <c r="AI7" s="600"/>
      <c r="AJ7" s="600"/>
      <c r="AK7" s="589">
        <f>SUM(AL21,AL24)</f>
        <v>0</v>
      </c>
      <c r="AL7" s="590"/>
      <c r="AM7" s="590"/>
      <c r="AN7" s="590"/>
      <c r="AO7" s="140" t="s">
        <v>107</v>
      </c>
      <c r="AP7" s="138"/>
    </row>
    <row r="8" spans="1:48" s="139" customFormat="1" ht="19.5" customHeight="1" thickBot="1" x14ac:dyDescent="0.25">
      <c r="A8" s="574"/>
      <c r="B8" s="575"/>
      <c r="C8" s="575"/>
      <c r="D8" s="575"/>
      <c r="E8" s="576"/>
      <c r="F8" s="581"/>
      <c r="G8" s="581"/>
      <c r="H8" s="581"/>
      <c r="I8" s="581"/>
      <c r="J8" s="581"/>
      <c r="K8" s="584"/>
      <c r="L8" s="612"/>
      <c r="M8" s="613"/>
      <c r="N8" s="613"/>
      <c r="O8" s="613"/>
      <c r="P8" s="614"/>
      <c r="Q8" s="600" t="s">
        <v>109</v>
      </c>
      <c r="R8" s="600"/>
      <c r="S8" s="600"/>
      <c r="T8" s="600"/>
      <c r="U8" s="600"/>
      <c r="V8" s="589">
        <f>SUM(AL15:AN17)</f>
        <v>120000</v>
      </c>
      <c r="W8" s="590"/>
      <c r="X8" s="590"/>
      <c r="Y8" s="590"/>
      <c r="Z8" s="140" t="s">
        <v>107</v>
      </c>
      <c r="AA8" s="141" t="s">
        <v>141</v>
      </c>
      <c r="AB8" s="591">
        <f>AK6+AK7+AK8</f>
        <v>33600</v>
      </c>
      <c r="AC8" s="591"/>
      <c r="AD8" s="591"/>
      <c r="AE8" s="119" t="s">
        <v>48</v>
      </c>
      <c r="AF8" s="592" t="s">
        <v>127</v>
      </c>
      <c r="AG8" s="593"/>
      <c r="AH8" s="593"/>
      <c r="AI8" s="593"/>
      <c r="AJ8" s="593"/>
      <c r="AK8" s="516">
        <f>AL25</f>
        <v>0</v>
      </c>
      <c r="AL8" s="517"/>
      <c r="AM8" s="517"/>
      <c r="AN8" s="517"/>
      <c r="AO8" s="142" t="s">
        <v>107</v>
      </c>
      <c r="AP8" s="138"/>
    </row>
    <row r="9" spans="1:48" s="139" customFormat="1" ht="19.5" customHeight="1" thickBot="1" x14ac:dyDescent="0.25">
      <c r="A9" s="577"/>
      <c r="B9" s="578"/>
      <c r="C9" s="578"/>
      <c r="D9" s="578"/>
      <c r="E9" s="579"/>
      <c r="F9" s="582"/>
      <c r="G9" s="582"/>
      <c r="H9" s="582"/>
      <c r="I9" s="582"/>
      <c r="J9" s="582"/>
      <c r="K9" s="585"/>
      <c r="L9" s="143" t="s">
        <v>141</v>
      </c>
      <c r="M9" s="620">
        <f>SUM(V6:Y9)</f>
        <v>412400</v>
      </c>
      <c r="N9" s="621"/>
      <c r="O9" s="621"/>
      <c r="P9" s="144" t="s">
        <v>48</v>
      </c>
      <c r="Q9" s="622" t="s">
        <v>167</v>
      </c>
      <c r="R9" s="622"/>
      <c r="S9" s="622"/>
      <c r="T9" s="622"/>
      <c r="U9" s="622"/>
      <c r="V9" s="516">
        <f>AL18</f>
        <v>22400</v>
      </c>
      <c r="W9" s="517"/>
      <c r="X9" s="517"/>
      <c r="Y9" s="517"/>
      <c r="Z9" s="142" t="s">
        <v>107</v>
      </c>
      <c r="AA9" s="145"/>
      <c r="AB9" s="146"/>
      <c r="AC9" s="146"/>
      <c r="AD9" s="146"/>
      <c r="AE9" s="136"/>
      <c r="AF9" s="147"/>
      <c r="AG9" s="147"/>
      <c r="AH9" s="147"/>
      <c r="AI9" s="147"/>
      <c r="AJ9" s="147"/>
      <c r="AK9" s="123"/>
      <c r="AL9" s="123"/>
      <c r="AM9" s="123"/>
      <c r="AN9" s="123"/>
      <c r="AO9" s="148"/>
      <c r="AP9" s="138"/>
    </row>
    <row r="10" spans="1:48" ht="18.75" customHeight="1" x14ac:dyDescent="0.2">
      <c r="A10" s="17"/>
      <c r="B10" s="17"/>
      <c r="C10" s="17"/>
      <c r="D10" s="17"/>
      <c r="E10" s="17"/>
      <c r="F10" s="17"/>
      <c r="G10" s="6"/>
      <c r="H10" s="6"/>
      <c r="I10" s="586"/>
      <c r="J10" s="586"/>
      <c r="K10" s="56"/>
      <c r="L10" s="6"/>
      <c r="M10" s="56"/>
      <c r="N10" s="6"/>
      <c r="O10" s="56"/>
      <c r="P10" s="6"/>
      <c r="Q10" s="56"/>
      <c r="R10" s="6"/>
      <c r="S10" s="56"/>
      <c r="T10" s="6"/>
      <c r="U10" s="56"/>
      <c r="V10" s="6"/>
      <c r="W10" s="56"/>
      <c r="X10" s="6"/>
      <c r="Y10" s="56"/>
      <c r="Z10" s="6"/>
      <c r="AA10" s="56"/>
      <c r="AB10" s="6"/>
      <c r="AC10" s="56"/>
      <c r="AD10" s="6"/>
      <c r="AE10" s="56"/>
      <c r="AF10" s="6"/>
      <c r="AG10" s="56"/>
      <c r="AH10" s="6"/>
      <c r="AI10" s="56"/>
      <c r="AJ10" s="6"/>
      <c r="AK10" s="6"/>
      <c r="AL10" s="6"/>
      <c r="AM10" s="18"/>
      <c r="AN10" s="18"/>
      <c r="AO10" s="17"/>
      <c r="AP10" s="17"/>
    </row>
    <row r="11" spans="1:48" ht="22.5" customHeight="1" thickBot="1" x14ac:dyDescent="0.25">
      <c r="A11" s="19" t="s">
        <v>110</v>
      </c>
      <c r="B11" s="17"/>
      <c r="C11" s="17"/>
      <c r="D11" s="17"/>
      <c r="E11" s="17"/>
      <c r="F11" s="8" t="s">
        <v>111</v>
      </c>
      <c r="G11" s="6"/>
      <c r="H11" s="6"/>
      <c r="I11" s="3"/>
      <c r="J11" s="3"/>
      <c r="K11" s="3"/>
      <c r="L11" s="4"/>
      <c r="M11" s="3"/>
      <c r="N11" s="4"/>
      <c r="O11" s="587" t="s">
        <v>108</v>
      </c>
      <c r="P11" s="587"/>
      <c r="Q11" s="587"/>
      <c r="R11" s="733">
        <v>30000</v>
      </c>
      <c r="S11" s="733"/>
      <c r="T11" s="733"/>
      <c r="U11" s="733"/>
      <c r="V11" s="8" t="s">
        <v>112</v>
      </c>
      <c r="W11" s="8"/>
      <c r="X11" s="6"/>
      <c r="Y11" s="56"/>
      <c r="Z11" s="6"/>
      <c r="AA11" s="56"/>
      <c r="AB11" s="6"/>
      <c r="AC11" s="56"/>
      <c r="AD11" s="6"/>
      <c r="AE11" s="56"/>
      <c r="AF11" s="6"/>
      <c r="AG11" s="56"/>
      <c r="AH11" s="6"/>
      <c r="AI11" s="56"/>
      <c r="AJ11" s="6"/>
      <c r="AK11" s="6"/>
      <c r="AL11" s="6"/>
      <c r="AM11" s="18"/>
      <c r="AN11" s="18"/>
      <c r="AO11" s="17"/>
      <c r="AP11" s="17"/>
    </row>
    <row r="12" spans="1:48" ht="18.75" customHeight="1" x14ac:dyDescent="0.2">
      <c r="A12" s="562" t="s">
        <v>198</v>
      </c>
      <c r="B12" s="563"/>
      <c r="C12" s="563"/>
      <c r="D12" s="563"/>
      <c r="E12" s="563"/>
      <c r="F12" s="563"/>
      <c r="G12" s="563"/>
      <c r="H12" s="707" t="s">
        <v>113</v>
      </c>
      <c r="I12" s="604"/>
      <c r="J12" s="604"/>
      <c r="K12" s="605"/>
      <c r="L12" s="567">
        <v>4</v>
      </c>
      <c r="M12" s="568"/>
      <c r="N12" s="567">
        <v>5</v>
      </c>
      <c r="O12" s="568"/>
      <c r="P12" s="567">
        <v>6</v>
      </c>
      <c r="Q12" s="568"/>
      <c r="R12" s="567">
        <v>7</v>
      </c>
      <c r="S12" s="568"/>
      <c r="T12" s="567">
        <v>8</v>
      </c>
      <c r="U12" s="568"/>
      <c r="V12" s="567">
        <v>9</v>
      </c>
      <c r="W12" s="568"/>
      <c r="X12" s="567">
        <v>10</v>
      </c>
      <c r="Y12" s="568"/>
      <c r="Z12" s="567">
        <v>11</v>
      </c>
      <c r="AA12" s="568"/>
      <c r="AB12" s="567">
        <v>12</v>
      </c>
      <c r="AC12" s="568"/>
      <c r="AD12" s="567">
        <v>1</v>
      </c>
      <c r="AE12" s="568"/>
      <c r="AF12" s="567">
        <v>2</v>
      </c>
      <c r="AG12" s="568"/>
      <c r="AH12" s="567">
        <v>3</v>
      </c>
      <c r="AI12" s="568"/>
      <c r="AJ12" s="630" t="s">
        <v>114</v>
      </c>
      <c r="AK12" s="631"/>
      <c r="AL12" s="630" t="s">
        <v>115</v>
      </c>
      <c r="AM12" s="640"/>
      <c r="AN12" s="640"/>
      <c r="AO12" s="641"/>
    </row>
    <row r="13" spans="1:48" ht="18.75" customHeight="1" thickBot="1" x14ac:dyDescent="0.25">
      <c r="A13" s="548"/>
      <c r="B13" s="565"/>
      <c r="C13" s="565"/>
      <c r="D13" s="565"/>
      <c r="E13" s="565"/>
      <c r="F13" s="565"/>
      <c r="G13" s="565"/>
      <c r="H13" s="708" t="s">
        <v>152</v>
      </c>
      <c r="I13" s="709"/>
      <c r="J13" s="709"/>
      <c r="K13" s="710"/>
      <c r="L13" s="569"/>
      <c r="M13" s="570"/>
      <c r="N13" s="569"/>
      <c r="O13" s="570"/>
      <c r="P13" s="569"/>
      <c r="Q13" s="570"/>
      <c r="R13" s="569"/>
      <c r="S13" s="570"/>
      <c r="T13" s="569"/>
      <c r="U13" s="570"/>
      <c r="V13" s="569"/>
      <c r="W13" s="570"/>
      <c r="X13" s="569"/>
      <c r="Y13" s="570"/>
      <c r="Z13" s="569"/>
      <c r="AA13" s="570"/>
      <c r="AB13" s="569"/>
      <c r="AC13" s="570"/>
      <c r="AD13" s="569"/>
      <c r="AE13" s="570"/>
      <c r="AF13" s="569"/>
      <c r="AG13" s="570"/>
      <c r="AH13" s="569"/>
      <c r="AI13" s="570"/>
      <c r="AJ13" s="632"/>
      <c r="AK13" s="633"/>
      <c r="AL13" s="632"/>
      <c r="AM13" s="642"/>
      <c r="AN13" s="642"/>
      <c r="AO13" s="643"/>
    </row>
    <row r="14" spans="1:48" ht="22.5" customHeight="1" thickBot="1" x14ac:dyDescent="0.25">
      <c r="A14" s="705" t="s">
        <v>117</v>
      </c>
      <c r="B14" s="686" t="s">
        <v>118</v>
      </c>
      <c r="C14" s="649"/>
      <c r="D14" s="649"/>
      <c r="E14" s="649"/>
      <c r="F14" s="649"/>
      <c r="G14" s="650"/>
      <c r="H14" s="712">
        <v>20000</v>
      </c>
      <c r="I14" s="713"/>
      <c r="J14" s="651" t="s">
        <v>143</v>
      </c>
      <c r="K14" s="711"/>
      <c r="L14" s="687">
        <v>1</v>
      </c>
      <c r="M14" s="676"/>
      <c r="N14" s="675">
        <v>1</v>
      </c>
      <c r="O14" s="676"/>
      <c r="P14" s="675">
        <v>1</v>
      </c>
      <c r="Q14" s="676"/>
      <c r="R14" s="675">
        <v>1</v>
      </c>
      <c r="S14" s="676"/>
      <c r="T14" s="675">
        <v>1</v>
      </c>
      <c r="U14" s="676"/>
      <c r="V14" s="675">
        <v>1</v>
      </c>
      <c r="W14" s="676"/>
      <c r="X14" s="675">
        <v>1</v>
      </c>
      <c r="Y14" s="676"/>
      <c r="Z14" s="675">
        <v>1</v>
      </c>
      <c r="AA14" s="676"/>
      <c r="AB14" s="675">
        <v>1</v>
      </c>
      <c r="AC14" s="676"/>
      <c r="AD14" s="675">
        <v>1</v>
      </c>
      <c r="AE14" s="676"/>
      <c r="AF14" s="675">
        <v>1</v>
      </c>
      <c r="AG14" s="676"/>
      <c r="AH14" s="675">
        <v>1</v>
      </c>
      <c r="AI14" s="676"/>
      <c r="AJ14" s="677">
        <f>SUM(L14:AI14)</f>
        <v>12</v>
      </c>
      <c r="AK14" s="678"/>
      <c r="AL14" s="665">
        <f>H14*AJ14</f>
        <v>240000</v>
      </c>
      <c r="AM14" s="666"/>
      <c r="AN14" s="666"/>
      <c r="AO14" s="120" t="s">
        <v>107</v>
      </c>
    </row>
    <row r="15" spans="1:48" ht="30" customHeight="1" x14ac:dyDescent="0.2">
      <c r="A15" s="603"/>
      <c r="B15" s="730" t="s">
        <v>119</v>
      </c>
      <c r="C15" s="648" t="s">
        <v>120</v>
      </c>
      <c r="D15" s="648"/>
      <c r="E15" s="648"/>
      <c r="F15" s="648"/>
      <c r="G15" s="648"/>
      <c r="H15" s="646">
        <v>100</v>
      </c>
      <c r="I15" s="647"/>
      <c r="J15" s="505" t="s">
        <v>143</v>
      </c>
      <c r="K15" s="679"/>
      <c r="L15" s="667">
        <v>12</v>
      </c>
      <c r="M15" s="668"/>
      <c r="N15" s="667">
        <v>12</v>
      </c>
      <c r="O15" s="668"/>
      <c r="P15" s="667">
        <v>12</v>
      </c>
      <c r="Q15" s="668"/>
      <c r="R15" s="667">
        <v>12</v>
      </c>
      <c r="S15" s="668"/>
      <c r="T15" s="667">
        <v>12</v>
      </c>
      <c r="U15" s="668"/>
      <c r="V15" s="667">
        <v>12</v>
      </c>
      <c r="W15" s="668"/>
      <c r="X15" s="667">
        <v>12</v>
      </c>
      <c r="Y15" s="668"/>
      <c r="Z15" s="667">
        <v>12</v>
      </c>
      <c r="AA15" s="668"/>
      <c r="AB15" s="667">
        <v>12</v>
      </c>
      <c r="AC15" s="668"/>
      <c r="AD15" s="667">
        <v>12</v>
      </c>
      <c r="AE15" s="668"/>
      <c r="AF15" s="667">
        <v>12</v>
      </c>
      <c r="AG15" s="668"/>
      <c r="AH15" s="667">
        <v>12</v>
      </c>
      <c r="AI15" s="668"/>
      <c r="AJ15" s="677">
        <f>SUM(L15:AI15)</f>
        <v>144</v>
      </c>
      <c r="AK15" s="678"/>
      <c r="AL15" s="661">
        <f>H15*AJ15</f>
        <v>14400</v>
      </c>
      <c r="AM15" s="662"/>
      <c r="AN15" s="662"/>
      <c r="AO15" s="118" t="s">
        <v>121</v>
      </c>
    </row>
    <row r="16" spans="1:48" ht="30" customHeight="1" x14ac:dyDescent="0.2">
      <c r="A16" s="603"/>
      <c r="B16" s="731"/>
      <c r="C16" s="625" t="s">
        <v>160</v>
      </c>
      <c r="D16" s="625"/>
      <c r="E16" s="625"/>
      <c r="F16" s="625"/>
      <c r="G16" s="625"/>
      <c r="H16" s="525">
        <v>300</v>
      </c>
      <c r="I16" s="526"/>
      <c r="J16" s="597" t="s">
        <v>143</v>
      </c>
      <c r="K16" s="680"/>
      <c r="L16" s="669">
        <v>16</v>
      </c>
      <c r="M16" s="670"/>
      <c r="N16" s="669">
        <v>16</v>
      </c>
      <c r="O16" s="670"/>
      <c r="P16" s="669">
        <v>16</v>
      </c>
      <c r="Q16" s="670"/>
      <c r="R16" s="669">
        <v>16</v>
      </c>
      <c r="S16" s="670"/>
      <c r="T16" s="669">
        <v>16</v>
      </c>
      <c r="U16" s="670"/>
      <c r="V16" s="669">
        <v>16</v>
      </c>
      <c r="W16" s="670"/>
      <c r="X16" s="669">
        <v>16</v>
      </c>
      <c r="Y16" s="670"/>
      <c r="Z16" s="669">
        <v>16</v>
      </c>
      <c r="AA16" s="670"/>
      <c r="AB16" s="669">
        <v>16</v>
      </c>
      <c r="AC16" s="670"/>
      <c r="AD16" s="669">
        <v>16</v>
      </c>
      <c r="AE16" s="670"/>
      <c r="AF16" s="669">
        <v>16</v>
      </c>
      <c r="AG16" s="670"/>
      <c r="AH16" s="669">
        <v>16</v>
      </c>
      <c r="AI16" s="670"/>
      <c r="AJ16" s="684">
        <f t="shared" ref="AJ16:AJ24" si="0">SUM(L16:AH16)</f>
        <v>192</v>
      </c>
      <c r="AK16" s="685"/>
      <c r="AL16" s="663">
        <f>H16*AJ16</f>
        <v>57600</v>
      </c>
      <c r="AM16" s="664"/>
      <c r="AN16" s="664"/>
      <c r="AO16" s="121" t="s">
        <v>121</v>
      </c>
    </row>
    <row r="17" spans="1:42" ht="30" customHeight="1" thickBot="1" x14ac:dyDescent="0.25">
      <c r="A17" s="603"/>
      <c r="B17" s="732"/>
      <c r="C17" s="654" t="s">
        <v>161</v>
      </c>
      <c r="D17" s="654"/>
      <c r="E17" s="654"/>
      <c r="F17" s="654"/>
      <c r="G17" s="654"/>
      <c r="H17" s="647">
        <v>500</v>
      </c>
      <c r="I17" s="658"/>
      <c r="J17" s="505" t="s">
        <v>143</v>
      </c>
      <c r="K17" s="679"/>
      <c r="L17" s="667">
        <v>8</v>
      </c>
      <c r="M17" s="668"/>
      <c r="N17" s="667">
        <v>8</v>
      </c>
      <c r="O17" s="668"/>
      <c r="P17" s="667">
        <v>8</v>
      </c>
      <c r="Q17" s="668"/>
      <c r="R17" s="667">
        <v>8</v>
      </c>
      <c r="S17" s="668"/>
      <c r="T17" s="667">
        <v>8</v>
      </c>
      <c r="U17" s="668"/>
      <c r="V17" s="667">
        <v>8</v>
      </c>
      <c r="W17" s="668"/>
      <c r="X17" s="667">
        <v>8</v>
      </c>
      <c r="Y17" s="668"/>
      <c r="Z17" s="667">
        <v>8</v>
      </c>
      <c r="AA17" s="668"/>
      <c r="AB17" s="667">
        <v>8</v>
      </c>
      <c r="AC17" s="668"/>
      <c r="AD17" s="667">
        <v>8</v>
      </c>
      <c r="AE17" s="668"/>
      <c r="AF17" s="667">
        <v>8</v>
      </c>
      <c r="AG17" s="668"/>
      <c r="AH17" s="667">
        <v>8</v>
      </c>
      <c r="AI17" s="668"/>
      <c r="AJ17" s="684">
        <f t="shared" ref="AJ17" si="1">SUM(L17:AH17)</f>
        <v>96</v>
      </c>
      <c r="AK17" s="685"/>
      <c r="AL17" s="661">
        <f t="shared" ref="AL17" si="2">H17*AJ17</f>
        <v>48000</v>
      </c>
      <c r="AM17" s="662"/>
      <c r="AN17" s="662"/>
      <c r="AO17" s="118" t="s">
        <v>121</v>
      </c>
    </row>
    <row r="18" spans="1:42" s="139" customFormat="1" ht="19.5" customHeight="1" thickBot="1" x14ac:dyDescent="0.25">
      <c r="A18" s="706"/>
      <c r="B18" s="617" t="s">
        <v>173</v>
      </c>
      <c r="C18" s="618"/>
      <c r="D18" s="618"/>
      <c r="E18" s="618"/>
      <c r="F18" s="618"/>
      <c r="G18" s="618"/>
      <c r="H18" s="618"/>
      <c r="I18" s="618"/>
      <c r="J18" s="618"/>
      <c r="K18" s="619"/>
      <c r="L18" s="623" t="s">
        <v>178</v>
      </c>
      <c r="M18" s="624"/>
      <c r="N18" s="624"/>
      <c r="O18" s="624"/>
      <c r="P18" s="624"/>
      <c r="Q18" s="154">
        <v>5</v>
      </c>
      <c r="R18" s="150" t="s">
        <v>174</v>
      </c>
      <c r="S18" s="635"/>
      <c r="T18" s="624"/>
      <c r="U18" s="636"/>
      <c r="V18" s="636"/>
      <c r="W18" s="636"/>
      <c r="X18" s="636"/>
      <c r="Y18" s="636"/>
      <c r="Z18" s="636"/>
      <c r="AA18" s="636"/>
      <c r="AB18" s="151"/>
      <c r="AC18" s="152"/>
      <c r="AD18" s="637"/>
      <c r="AE18" s="637"/>
      <c r="AF18" s="637"/>
      <c r="AG18" s="150"/>
      <c r="AH18" s="150"/>
      <c r="AI18" s="150"/>
      <c r="AJ18" s="644"/>
      <c r="AK18" s="645"/>
      <c r="AL18" s="673">
        <v>22400</v>
      </c>
      <c r="AM18" s="674"/>
      <c r="AN18" s="674"/>
      <c r="AO18" s="153" t="s">
        <v>107</v>
      </c>
      <c r="AP18" s="138"/>
    </row>
    <row r="19" spans="1:42" ht="22.5" customHeight="1" x14ac:dyDescent="0.2">
      <c r="A19" s="546" t="s">
        <v>122</v>
      </c>
      <c r="B19" s="519" t="s">
        <v>123</v>
      </c>
      <c r="C19" s="549" t="s">
        <v>124</v>
      </c>
      <c r="D19" s="550"/>
      <c r="E19" s="550"/>
      <c r="F19" s="550"/>
      <c r="G19" s="551"/>
      <c r="H19" s="699">
        <v>100</v>
      </c>
      <c r="I19" s="700"/>
      <c r="J19" s="527" t="s">
        <v>142</v>
      </c>
      <c r="K19" s="681"/>
      <c r="L19" s="671">
        <v>2</v>
      </c>
      <c r="M19" s="672"/>
      <c r="N19" s="671">
        <v>2</v>
      </c>
      <c r="O19" s="672"/>
      <c r="P19" s="671">
        <v>2</v>
      </c>
      <c r="Q19" s="672"/>
      <c r="R19" s="671">
        <v>2</v>
      </c>
      <c r="S19" s="672"/>
      <c r="T19" s="671">
        <v>2</v>
      </c>
      <c r="U19" s="672"/>
      <c r="V19" s="671">
        <v>2</v>
      </c>
      <c r="W19" s="672"/>
      <c r="X19" s="671">
        <v>2</v>
      </c>
      <c r="Y19" s="672"/>
      <c r="Z19" s="671">
        <v>2</v>
      </c>
      <c r="AA19" s="672"/>
      <c r="AB19" s="671">
        <v>2</v>
      </c>
      <c r="AC19" s="672"/>
      <c r="AD19" s="671">
        <v>2</v>
      </c>
      <c r="AE19" s="672"/>
      <c r="AF19" s="671">
        <v>2</v>
      </c>
      <c r="AG19" s="672"/>
      <c r="AH19" s="671">
        <v>2</v>
      </c>
      <c r="AI19" s="672"/>
      <c r="AJ19" s="701">
        <f t="shared" si="0"/>
        <v>24</v>
      </c>
      <c r="AK19" s="702"/>
      <c r="AL19" s="703">
        <f t="shared" ref="AL19:AL24" si="3">H19*AJ19</f>
        <v>2400</v>
      </c>
      <c r="AM19" s="704"/>
      <c r="AN19" s="704"/>
      <c r="AO19" s="124" t="s">
        <v>121</v>
      </c>
    </row>
    <row r="20" spans="1:42" ht="22.5" customHeight="1" x14ac:dyDescent="0.2">
      <c r="A20" s="547"/>
      <c r="B20" s="519"/>
      <c r="C20" s="513" t="s">
        <v>125</v>
      </c>
      <c r="D20" s="514"/>
      <c r="E20" s="514"/>
      <c r="F20" s="514"/>
      <c r="G20" s="515"/>
      <c r="H20" s="682">
        <v>200</v>
      </c>
      <c r="I20" s="683"/>
      <c r="J20" s="505" t="s">
        <v>142</v>
      </c>
      <c r="K20" s="679"/>
      <c r="L20" s="667">
        <v>1</v>
      </c>
      <c r="M20" s="668"/>
      <c r="N20" s="667">
        <v>1</v>
      </c>
      <c r="O20" s="668"/>
      <c r="P20" s="667">
        <v>1</v>
      </c>
      <c r="Q20" s="668"/>
      <c r="R20" s="667">
        <v>1</v>
      </c>
      <c r="S20" s="668"/>
      <c r="T20" s="667">
        <v>1</v>
      </c>
      <c r="U20" s="668"/>
      <c r="V20" s="667">
        <v>1</v>
      </c>
      <c r="W20" s="668"/>
      <c r="X20" s="667">
        <v>1</v>
      </c>
      <c r="Y20" s="668"/>
      <c r="Z20" s="667">
        <v>1</v>
      </c>
      <c r="AA20" s="668"/>
      <c r="AB20" s="667">
        <v>1</v>
      </c>
      <c r="AC20" s="668"/>
      <c r="AD20" s="667">
        <v>1</v>
      </c>
      <c r="AE20" s="668"/>
      <c r="AF20" s="667">
        <v>1</v>
      </c>
      <c r="AG20" s="668"/>
      <c r="AH20" s="667">
        <v>1</v>
      </c>
      <c r="AI20" s="668"/>
      <c r="AJ20" s="684">
        <f t="shared" si="0"/>
        <v>12</v>
      </c>
      <c r="AK20" s="685"/>
      <c r="AL20" s="661">
        <f t="shared" si="3"/>
        <v>2400</v>
      </c>
      <c r="AM20" s="662"/>
      <c r="AN20" s="662"/>
      <c r="AO20" s="121" t="s">
        <v>121</v>
      </c>
    </row>
    <row r="21" spans="1:42" ht="22.5" customHeight="1" x14ac:dyDescent="0.2">
      <c r="A21" s="547"/>
      <c r="B21" s="520"/>
      <c r="C21" s="508" t="s">
        <v>126</v>
      </c>
      <c r="D21" s="509"/>
      <c r="E21" s="509"/>
      <c r="F21" s="509"/>
      <c r="G21" s="510"/>
      <c r="H21" s="682"/>
      <c r="I21" s="683"/>
      <c r="J21" s="505" t="s">
        <v>142</v>
      </c>
      <c r="K21" s="679"/>
      <c r="L21" s="667"/>
      <c r="M21" s="668"/>
      <c r="N21" s="667"/>
      <c r="O21" s="668"/>
      <c r="P21" s="667"/>
      <c r="Q21" s="668"/>
      <c r="R21" s="667"/>
      <c r="S21" s="668"/>
      <c r="T21" s="667"/>
      <c r="U21" s="668"/>
      <c r="V21" s="667"/>
      <c r="W21" s="668"/>
      <c r="X21" s="667"/>
      <c r="Y21" s="668"/>
      <c r="Z21" s="667"/>
      <c r="AA21" s="668"/>
      <c r="AB21" s="667"/>
      <c r="AC21" s="668"/>
      <c r="AD21" s="667"/>
      <c r="AE21" s="668"/>
      <c r="AF21" s="667"/>
      <c r="AG21" s="668"/>
      <c r="AH21" s="667"/>
      <c r="AI21" s="668"/>
      <c r="AJ21" s="684">
        <f t="shared" si="0"/>
        <v>0</v>
      </c>
      <c r="AK21" s="685"/>
      <c r="AL21" s="661">
        <f t="shared" si="3"/>
        <v>0</v>
      </c>
      <c r="AM21" s="662"/>
      <c r="AN21" s="662"/>
      <c r="AO21" s="121" t="s">
        <v>121</v>
      </c>
    </row>
    <row r="22" spans="1:42" ht="22.5" customHeight="1" x14ac:dyDescent="0.2">
      <c r="A22" s="547"/>
      <c r="B22" s="518" t="s">
        <v>163</v>
      </c>
      <c r="C22" s="513" t="s">
        <v>124</v>
      </c>
      <c r="D22" s="514"/>
      <c r="E22" s="514"/>
      <c r="F22" s="514"/>
      <c r="G22" s="515"/>
      <c r="H22" s="682">
        <v>200</v>
      </c>
      <c r="I22" s="683"/>
      <c r="J22" s="505" t="s">
        <v>143</v>
      </c>
      <c r="K22" s="679"/>
      <c r="L22" s="667">
        <v>8</v>
      </c>
      <c r="M22" s="668"/>
      <c r="N22" s="667">
        <v>8</v>
      </c>
      <c r="O22" s="668"/>
      <c r="P22" s="667">
        <v>8</v>
      </c>
      <c r="Q22" s="668"/>
      <c r="R22" s="667">
        <v>8</v>
      </c>
      <c r="S22" s="668"/>
      <c r="T22" s="667">
        <v>8</v>
      </c>
      <c r="U22" s="668"/>
      <c r="V22" s="667">
        <v>8</v>
      </c>
      <c r="W22" s="668"/>
      <c r="X22" s="667">
        <v>8</v>
      </c>
      <c r="Y22" s="668"/>
      <c r="Z22" s="667">
        <v>8</v>
      </c>
      <c r="AA22" s="668"/>
      <c r="AB22" s="667">
        <v>8</v>
      </c>
      <c r="AC22" s="668"/>
      <c r="AD22" s="667">
        <v>8</v>
      </c>
      <c r="AE22" s="668"/>
      <c r="AF22" s="667">
        <v>8</v>
      </c>
      <c r="AG22" s="668"/>
      <c r="AH22" s="667">
        <v>8</v>
      </c>
      <c r="AI22" s="668"/>
      <c r="AJ22" s="684">
        <f t="shared" si="0"/>
        <v>96</v>
      </c>
      <c r="AK22" s="685"/>
      <c r="AL22" s="661">
        <f t="shared" si="3"/>
        <v>19200</v>
      </c>
      <c r="AM22" s="662"/>
      <c r="AN22" s="662"/>
      <c r="AO22" s="121" t="s">
        <v>121</v>
      </c>
    </row>
    <row r="23" spans="1:42" ht="22.5" customHeight="1" x14ac:dyDescent="0.2">
      <c r="A23" s="547"/>
      <c r="B23" s="519"/>
      <c r="C23" s="513" t="s">
        <v>125</v>
      </c>
      <c r="D23" s="514"/>
      <c r="E23" s="514"/>
      <c r="F23" s="514"/>
      <c r="G23" s="515"/>
      <c r="H23" s="682">
        <v>100</v>
      </c>
      <c r="I23" s="683"/>
      <c r="J23" s="505" t="s">
        <v>143</v>
      </c>
      <c r="K23" s="679"/>
      <c r="L23" s="667">
        <v>8</v>
      </c>
      <c r="M23" s="668"/>
      <c r="N23" s="667">
        <v>8</v>
      </c>
      <c r="O23" s="668"/>
      <c r="P23" s="667">
        <v>8</v>
      </c>
      <c r="Q23" s="668"/>
      <c r="R23" s="667">
        <v>8</v>
      </c>
      <c r="S23" s="668"/>
      <c r="T23" s="667">
        <v>8</v>
      </c>
      <c r="U23" s="668"/>
      <c r="V23" s="667">
        <v>8</v>
      </c>
      <c r="W23" s="668"/>
      <c r="X23" s="667">
        <v>8</v>
      </c>
      <c r="Y23" s="668"/>
      <c r="Z23" s="667">
        <v>8</v>
      </c>
      <c r="AA23" s="668"/>
      <c r="AB23" s="667">
        <v>8</v>
      </c>
      <c r="AC23" s="668"/>
      <c r="AD23" s="667">
        <v>8</v>
      </c>
      <c r="AE23" s="668"/>
      <c r="AF23" s="667">
        <v>8</v>
      </c>
      <c r="AG23" s="668"/>
      <c r="AH23" s="667">
        <v>8</v>
      </c>
      <c r="AI23" s="668"/>
      <c r="AJ23" s="684">
        <f t="shared" si="0"/>
        <v>96</v>
      </c>
      <c r="AK23" s="685"/>
      <c r="AL23" s="661">
        <f t="shared" si="3"/>
        <v>9600</v>
      </c>
      <c r="AM23" s="662"/>
      <c r="AN23" s="662"/>
      <c r="AO23" s="121" t="s">
        <v>121</v>
      </c>
    </row>
    <row r="24" spans="1:42" ht="22.5" customHeight="1" x14ac:dyDescent="0.2">
      <c r="A24" s="547"/>
      <c r="B24" s="520"/>
      <c r="C24" s="508" t="s">
        <v>126</v>
      </c>
      <c r="D24" s="509"/>
      <c r="E24" s="509"/>
      <c r="F24" s="509"/>
      <c r="G24" s="510"/>
      <c r="H24" s="682"/>
      <c r="I24" s="683"/>
      <c r="J24" s="505" t="s">
        <v>143</v>
      </c>
      <c r="K24" s="679"/>
      <c r="L24" s="667"/>
      <c r="M24" s="668"/>
      <c r="N24" s="667"/>
      <c r="O24" s="668"/>
      <c r="P24" s="667"/>
      <c r="Q24" s="668"/>
      <c r="R24" s="667"/>
      <c r="S24" s="668"/>
      <c r="T24" s="667"/>
      <c r="U24" s="668"/>
      <c r="V24" s="667"/>
      <c r="W24" s="668"/>
      <c r="X24" s="667"/>
      <c r="Y24" s="668"/>
      <c r="Z24" s="667"/>
      <c r="AA24" s="668"/>
      <c r="AB24" s="667"/>
      <c r="AC24" s="668"/>
      <c r="AD24" s="667"/>
      <c r="AE24" s="668"/>
      <c r="AF24" s="667"/>
      <c r="AG24" s="668"/>
      <c r="AH24" s="667"/>
      <c r="AI24" s="668"/>
      <c r="AJ24" s="684">
        <f t="shared" si="0"/>
        <v>0</v>
      </c>
      <c r="AK24" s="685"/>
      <c r="AL24" s="661">
        <f t="shared" si="3"/>
        <v>0</v>
      </c>
      <c r="AM24" s="662"/>
      <c r="AN24" s="662"/>
      <c r="AO24" s="121" t="s">
        <v>121</v>
      </c>
    </row>
    <row r="25" spans="1:42" ht="22.5" customHeight="1" thickBot="1" x14ac:dyDescent="0.25">
      <c r="A25" s="548"/>
      <c r="B25" s="506" t="s">
        <v>127</v>
      </c>
      <c r="C25" s="507"/>
      <c r="D25" s="507"/>
      <c r="E25" s="507"/>
      <c r="F25" s="507"/>
      <c r="G25" s="507"/>
      <c r="H25" s="507"/>
      <c r="I25" s="507"/>
      <c r="J25" s="507"/>
      <c r="K25" s="729"/>
      <c r="L25" s="542"/>
      <c r="M25" s="543"/>
      <c r="N25" s="542"/>
      <c r="O25" s="543"/>
      <c r="P25" s="542"/>
      <c r="Q25" s="543"/>
      <c r="R25" s="542"/>
      <c r="S25" s="543"/>
      <c r="T25" s="542"/>
      <c r="U25" s="543"/>
      <c r="V25" s="542"/>
      <c r="W25" s="543"/>
      <c r="X25" s="542"/>
      <c r="Y25" s="543"/>
      <c r="Z25" s="542"/>
      <c r="AA25" s="543"/>
      <c r="AB25" s="542"/>
      <c r="AC25" s="543"/>
      <c r="AD25" s="542"/>
      <c r="AE25" s="543"/>
      <c r="AF25" s="542"/>
      <c r="AG25" s="543"/>
      <c r="AH25" s="542"/>
      <c r="AI25" s="543"/>
      <c r="AJ25" s="544"/>
      <c r="AK25" s="545"/>
      <c r="AL25" s="688">
        <f>SUM(L25:AI25)</f>
        <v>0</v>
      </c>
      <c r="AM25" s="689"/>
      <c r="AN25" s="689"/>
      <c r="AO25" s="122" t="s">
        <v>121</v>
      </c>
    </row>
    <row r="26" spans="1:42" ht="18.75" customHeight="1" x14ac:dyDescent="0.2">
      <c r="A26" s="690" t="s">
        <v>128</v>
      </c>
      <c r="B26" s="691"/>
      <c r="C26" s="692"/>
      <c r="D26" s="693"/>
      <c r="E26" s="694"/>
      <c r="F26" s="694"/>
      <c r="G26" s="694"/>
      <c r="H26" s="694"/>
      <c r="I26" s="694"/>
      <c r="J26" s="694"/>
      <c r="K26" s="694"/>
      <c r="L26" s="694"/>
      <c r="M26" s="694"/>
      <c r="N26" s="694"/>
      <c r="O26" s="694"/>
      <c r="P26" s="694"/>
      <c r="Q26" s="694"/>
      <c r="R26" s="694"/>
      <c r="S26" s="694"/>
      <c r="T26" s="694"/>
      <c r="U26" s="694"/>
      <c r="V26" s="694"/>
      <c r="W26" s="694"/>
      <c r="X26" s="694"/>
      <c r="Y26" s="694"/>
      <c r="Z26" s="694"/>
      <c r="AA26" s="694"/>
      <c r="AB26" s="694"/>
      <c r="AC26" s="694"/>
      <c r="AD26" s="694"/>
      <c r="AE26" s="694"/>
      <c r="AF26" s="694"/>
      <c r="AG26" s="694"/>
      <c r="AH26" s="694"/>
      <c r="AI26" s="694"/>
      <c r="AJ26" s="694"/>
      <c r="AK26" s="694"/>
      <c r="AL26" s="694"/>
      <c r="AM26" s="694"/>
      <c r="AN26" s="694"/>
      <c r="AO26" s="695"/>
    </row>
    <row r="27" spans="1:42" ht="18.75" customHeight="1" thickBot="1" x14ac:dyDescent="0.25">
      <c r="A27" s="533"/>
      <c r="B27" s="534"/>
      <c r="C27" s="535"/>
      <c r="D27" s="696"/>
      <c r="E27" s="697"/>
      <c r="F27" s="697"/>
      <c r="G27" s="697"/>
      <c r="H27" s="697"/>
      <c r="I27" s="697"/>
      <c r="J27" s="697"/>
      <c r="K27" s="697"/>
      <c r="L27" s="697"/>
      <c r="M27" s="697"/>
      <c r="N27" s="697"/>
      <c r="O27" s="697"/>
      <c r="P27" s="697"/>
      <c r="Q27" s="697"/>
      <c r="R27" s="697"/>
      <c r="S27" s="697"/>
      <c r="T27" s="697"/>
      <c r="U27" s="697"/>
      <c r="V27" s="697"/>
      <c r="W27" s="697"/>
      <c r="X27" s="697"/>
      <c r="Y27" s="697"/>
      <c r="Z27" s="697"/>
      <c r="AA27" s="697"/>
      <c r="AB27" s="697"/>
      <c r="AC27" s="697"/>
      <c r="AD27" s="697"/>
      <c r="AE27" s="697"/>
      <c r="AF27" s="697"/>
      <c r="AG27" s="697"/>
      <c r="AH27" s="697"/>
      <c r="AI27" s="697"/>
      <c r="AJ27" s="697"/>
      <c r="AK27" s="697"/>
      <c r="AL27" s="697"/>
      <c r="AM27" s="697"/>
      <c r="AN27" s="697"/>
      <c r="AO27" s="698"/>
    </row>
    <row r="28" spans="1:42" x14ac:dyDescent="0.2">
      <c r="A28" s="11"/>
      <c r="B28" s="11"/>
      <c r="C28" s="11"/>
      <c r="D28" s="11"/>
      <c r="E28" s="11"/>
      <c r="F28" s="11"/>
    </row>
  </sheetData>
  <mergeCells count="248">
    <mergeCell ref="M9:O9"/>
    <mergeCell ref="Q9:U9"/>
    <mergeCell ref="V9:Y9"/>
    <mergeCell ref="AL17:AN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F15:AG15"/>
    <mergeCell ref="R16:S16"/>
    <mergeCell ref="AB16:AC16"/>
    <mergeCell ref="AD16:AE16"/>
    <mergeCell ref="T16:U16"/>
    <mergeCell ref="N16:O16"/>
    <mergeCell ref="AD22:AE22"/>
    <mergeCell ref="V22:W22"/>
    <mergeCell ref="X22:Y22"/>
    <mergeCell ref="Z22:AA22"/>
    <mergeCell ref="AD20:AE20"/>
    <mergeCell ref="AF20:AG20"/>
    <mergeCell ref="AH20:AI20"/>
    <mergeCell ref="N19:O19"/>
    <mergeCell ref="P19:Q19"/>
    <mergeCell ref="AB22:AC22"/>
    <mergeCell ref="V19:W19"/>
    <mergeCell ref="X19:Y19"/>
    <mergeCell ref="Z19:AA19"/>
    <mergeCell ref="AF19:AG19"/>
    <mergeCell ref="AB19:AC19"/>
    <mergeCell ref="AD19:AE19"/>
    <mergeCell ref="P21:Q21"/>
    <mergeCell ref="AF24:AG24"/>
    <mergeCell ref="AH24:AI24"/>
    <mergeCell ref="N23:O23"/>
    <mergeCell ref="P23:Q23"/>
    <mergeCell ref="R23:S23"/>
    <mergeCell ref="T23:U23"/>
    <mergeCell ref="V23:W23"/>
    <mergeCell ref="X23:Y23"/>
    <mergeCell ref="Z23:AA23"/>
    <mergeCell ref="AB23:AC23"/>
    <mergeCell ref="AD23:AE23"/>
    <mergeCell ref="AD24:AE24"/>
    <mergeCell ref="AH23:AI23"/>
    <mergeCell ref="N24:O24"/>
    <mergeCell ref="P24:Q24"/>
    <mergeCell ref="R24:S24"/>
    <mergeCell ref="T24:U24"/>
    <mergeCell ref="V24:W24"/>
    <mergeCell ref="X24:Y24"/>
    <mergeCell ref="Z24:AA24"/>
    <mergeCell ref="AB24:AC24"/>
    <mergeCell ref="L20:M20"/>
    <mergeCell ref="N20:O20"/>
    <mergeCell ref="P20:Q20"/>
    <mergeCell ref="R20:S20"/>
    <mergeCell ref="T20:U20"/>
    <mergeCell ref="V20:W20"/>
    <mergeCell ref="X20:Y20"/>
    <mergeCell ref="Z20:AA20"/>
    <mergeCell ref="AB20:AC20"/>
    <mergeCell ref="I10:J10"/>
    <mergeCell ref="O11:Q11"/>
    <mergeCell ref="R11:U11"/>
    <mergeCell ref="AB12:AC13"/>
    <mergeCell ref="AD12:AE13"/>
    <mergeCell ref="AB14:AC14"/>
    <mergeCell ref="AD14:AE14"/>
    <mergeCell ref="Z15:AA15"/>
    <mergeCell ref="AB15:AC15"/>
    <mergeCell ref="AD15:AE15"/>
    <mergeCell ref="T12:U13"/>
    <mergeCell ref="T15:U15"/>
    <mergeCell ref="V15:W15"/>
    <mergeCell ref="X15:Y15"/>
    <mergeCell ref="B18:K18"/>
    <mergeCell ref="L18:P18"/>
    <mergeCell ref="S18:T18"/>
    <mergeCell ref="U18:AA18"/>
    <mergeCell ref="AD18:AF18"/>
    <mergeCell ref="B25:K25"/>
    <mergeCell ref="L15:M15"/>
    <mergeCell ref="L19:M19"/>
    <mergeCell ref="L21:M21"/>
    <mergeCell ref="L23:M23"/>
    <mergeCell ref="B22:B24"/>
    <mergeCell ref="C22:G22"/>
    <mergeCell ref="H22:I22"/>
    <mergeCell ref="L22:M22"/>
    <mergeCell ref="L24:M24"/>
    <mergeCell ref="N22:O22"/>
    <mergeCell ref="P22:Q22"/>
    <mergeCell ref="R22:S22"/>
    <mergeCell ref="T22:U22"/>
    <mergeCell ref="L16:M16"/>
    <mergeCell ref="C17:G17"/>
    <mergeCell ref="B15:B17"/>
    <mergeCell ref="J17:K17"/>
    <mergeCell ref="N21:O21"/>
    <mergeCell ref="H17:I17"/>
    <mergeCell ref="P16:Q16"/>
    <mergeCell ref="R19:S19"/>
    <mergeCell ref="T19:U19"/>
    <mergeCell ref="AB1:AO1"/>
    <mergeCell ref="A3:F3"/>
    <mergeCell ref="G3:U3"/>
    <mergeCell ref="V3:AA3"/>
    <mergeCell ref="AB3:AO3"/>
    <mergeCell ref="A4:F4"/>
    <mergeCell ref="G4:AO4"/>
    <mergeCell ref="AK6:AN6"/>
    <mergeCell ref="AK7:AN7"/>
    <mergeCell ref="K1:AA1"/>
    <mergeCell ref="A6:E9"/>
    <mergeCell ref="F6:J9"/>
    <mergeCell ref="K6:K9"/>
    <mergeCell ref="L6:P8"/>
    <mergeCell ref="Q6:U6"/>
    <mergeCell ref="V6:Y6"/>
    <mergeCell ref="AA6:AE7"/>
    <mergeCell ref="AF6:AJ6"/>
    <mergeCell ref="Q7:U7"/>
    <mergeCell ref="V7:Y7"/>
    <mergeCell ref="AF7:AJ7"/>
    <mergeCell ref="Q8:U8"/>
    <mergeCell ref="V8:Y8"/>
    <mergeCell ref="AB8:AD8"/>
    <mergeCell ref="A14:A18"/>
    <mergeCell ref="V12:W13"/>
    <mergeCell ref="X12:Y13"/>
    <mergeCell ref="Z12:AA13"/>
    <mergeCell ref="V16:W16"/>
    <mergeCell ref="X16:Y16"/>
    <mergeCell ref="Z16:AA16"/>
    <mergeCell ref="R14:S14"/>
    <mergeCell ref="A12:G13"/>
    <mergeCell ref="L12:M13"/>
    <mergeCell ref="N12:O13"/>
    <mergeCell ref="P12:Q13"/>
    <mergeCell ref="R12:S13"/>
    <mergeCell ref="H12:K12"/>
    <mergeCell ref="H13:K13"/>
    <mergeCell ref="J14:K14"/>
    <mergeCell ref="H14:I14"/>
    <mergeCell ref="N15:O15"/>
    <mergeCell ref="P15:Q15"/>
    <mergeCell ref="R15:S15"/>
    <mergeCell ref="AL23:AN23"/>
    <mergeCell ref="C24:G24"/>
    <mergeCell ref="H24:I24"/>
    <mergeCell ref="AJ24:AK24"/>
    <mergeCell ref="AL24:AN24"/>
    <mergeCell ref="C21:G21"/>
    <mergeCell ref="H21:I21"/>
    <mergeCell ref="AJ21:AK21"/>
    <mergeCell ref="AL21:AN21"/>
    <mergeCell ref="J21:K21"/>
    <mergeCell ref="J22:K22"/>
    <mergeCell ref="J23:K23"/>
    <mergeCell ref="J24:K24"/>
    <mergeCell ref="AH21:AI21"/>
    <mergeCell ref="AH22:AI22"/>
    <mergeCell ref="R21:S21"/>
    <mergeCell ref="T21:U21"/>
    <mergeCell ref="V21:W21"/>
    <mergeCell ref="X21:Y21"/>
    <mergeCell ref="Z21:AA21"/>
    <mergeCell ref="AB21:AC21"/>
    <mergeCell ref="AD21:AE21"/>
    <mergeCell ref="AF23:AG23"/>
    <mergeCell ref="AJ22:AK22"/>
    <mergeCell ref="AL25:AN25"/>
    <mergeCell ref="A26:C27"/>
    <mergeCell ref="D26:AO27"/>
    <mergeCell ref="V25:W25"/>
    <mergeCell ref="X25:Y25"/>
    <mergeCell ref="Z25:AA25"/>
    <mergeCell ref="AB25:AC25"/>
    <mergeCell ref="AD25:AE25"/>
    <mergeCell ref="AF25:AG25"/>
    <mergeCell ref="L25:M25"/>
    <mergeCell ref="N25:O25"/>
    <mergeCell ref="P25:Q25"/>
    <mergeCell ref="R25:S25"/>
    <mergeCell ref="T25:U25"/>
    <mergeCell ref="A19:A25"/>
    <mergeCell ref="B19:B21"/>
    <mergeCell ref="C19:G19"/>
    <mergeCell ref="H19:I19"/>
    <mergeCell ref="AJ19:AK19"/>
    <mergeCell ref="AL19:AN19"/>
    <mergeCell ref="C20:G20"/>
    <mergeCell ref="H20:I20"/>
    <mergeCell ref="AJ20:AK20"/>
    <mergeCell ref="AL20:AN20"/>
    <mergeCell ref="AJ25:AK25"/>
    <mergeCell ref="T14:U14"/>
    <mergeCell ref="V14:W14"/>
    <mergeCell ref="X14:Y14"/>
    <mergeCell ref="Z14:AA14"/>
    <mergeCell ref="C15:G15"/>
    <mergeCell ref="H15:I15"/>
    <mergeCell ref="AJ15:AK15"/>
    <mergeCell ref="AJ14:AK14"/>
    <mergeCell ref="J15:K15"/>
    <mergeCell ref="J16:K16"/>
    <mergeCell ref="J19:K19"/>
    <mergeCell ref="C23:G23"/>
    <mergeCell ref="H23:I23"/>
    <mergeCell ref="AJ23:AK23"/>
    <mergeCell ref="AH25:AI25"/>
    <mergeCell ref="C16:G16"/>
    <mergeCell ref="H16:I16"/>
    <mergeCell ref="AJ16:AK16"/>
    <mergeCell ref="B14:G14"/>
    <mergeCell ref="L14:M14"/>
    <mergeCell ref="N14:O14"/>
    <mergeCell ref="J20:K20"/>
    <mergeCell ref="P14:Q14"/>
    <mergeCell ref="AK8:AN8"/>
    <mergeCell ref="AL22:AN22"/>
    <mergeCell ref="AL15:AN15"/>
    <mergeCell ref="AL16:AN16"/>
    <mergeCell ref="AF12:AG13"/>
    <mergeCell ref="AH12:AI13"/>
    <mergeCell ref="AJ12:AK13"/>
    <mergeCell ref="AL12:AO13"/>
    <mergeCell ref="AL14:AN14"/>
    <mergeCell ref="AF22:AG22"/>
    <mergeCell ref="AF16:AG16"/>
    <mergeCell ref="AH16:AI16"/>
    <mergeCell ref="AF21:AG21"/>
    <mergeCell ref="AH19:AI19"/>
    <mergeCell ref="AF8:AJ8"/>
    <mergeCell ref="AJ18:AK18"/>
    <mergeCell ref="AL18:AN18"/>
    <mergeCell ref="AF14:AG14"/>
    <mergeCell ref="AH14:AI14"/>
    <mergeCell ref="AH15:AI15"/>
  </mergeCells>
  <phoneticPr fontId="2"/>
  <pageMargins left="0.39370078740157483" right="0.39370078740157483" top="0.78740157480314965" bottom="0.19685039370078741" header="0.31496062992125984" footer="0.31496062992125984"/>
  <pageSetup paperSize="9" scale="94"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5539" r:id="rId4" name="Check Box 3">
              <controlPr defaultSize="0" autoFill="0" autoLine="0" autoPict="0">
                <anchor moveWithCells="1">
                  <from>
                    <xdr:col>8</xdr:col>
                    <xdr:colOff>6350</xdr:colOff>
                    <xdr:row>10</xdr:row>
                    <xdr:rowOff>31750</xdr:rowOff>
                  </from>
                  <to>
                    <xdr:col>9</xdr:col>
                    <xdr:colOff>177800</xdr:colOff>
                    <xdr:row>11</xdr:row>
                    <xdr:rowOff>6350</xdr:rowOff>
                  </to>
                </anchor>
              </controlPr>
            </control>
          </mc:Choice>
        </mc:AlternateContent>
        <mc:AlternateContent xmlns:mc="http://schemas.openxmlformats.org/markup-compatibility/2006">
          <mc:Choice Requires="x14">
            <control shapeId="65540" r:id="rId5" name="Check Box 4">
              <controlPr defaultSize="0" autoFill="0" autoLine="0" autoPict="0">
                <anchor moveWithCells="1">
                  <from>
                    <xdr:col>11</xdr:col>
                    <xdr:colOff>6350</xdr:colOff>
                    <xdr:row>10</xdr:row>
                    <xdr:rowOff>31750</xdr:rowOff>
                  </from>
                  <to>
                    <xdr:col>12</xdr:col>
                    <xdr:colOff>177800</xdr:colOff>
                    <xdr:row>11</xdr:row>
                    <xdr:rowOff>6350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00B050"/>
  </sheetPr>
  <dimension ref="A1:E24"/>
  <sheetViews>
    <sheetView showGridLines="0" view="pageBreakPreview" zoomScaleNormal="100" zoomScaleSheetLayoutView="100" workbookViewId="0">
      <selection activeCell="J6" sqref="J6"/>
    </sheetView>
  </sheetViews>
  <sheetFormatPr defaultRowHeight="13" x14ac:dyDescent="0.2"/>
  <cols>
    <col min="1" max="1" width="1.90625" style="105" customWidth="1"/>
    <col min="2" max="2" width="22.6328125" style="105" customWidth="1"/>
    <col min="3" max="3" width="1.90625" style="105" customWidth="1"/>
    <col min="4" max="4" width="35.6328125" style="105" customWidth="1"/>
    <col min="5" max="5" width="25.08984375" style="105" customWidth="1"/>
    <col min="6" max="256" width="9" style="105"/>
    <col min="257" max="257" width="1.90625" style="105" customWidth="1"/>
    <col min="258" max="258" width="22.6328125" style="105" customWidth="1"/>
    <col min="259" max="259" width="1.90625" style="105" customWidth="1"/>
    <col min="260" max="260" width="35.6328125" style="105" customWidth="1"/>
    <col min="261" max="261" width="25.08984375" style="105" customWidth="1"/>
    <col min="262" max="512" width="9" style="105"/>
    <col min="513" max="513" width="1.90625" style="105" customWidth="1"/>
    <col min="514" max="514" width="22.6328125" style="105" customWidth="1"/>
    <col min="515" max="515" width="1.90625" style="105" customWidth="1"/>
    <col min="516" max="516" width="35.6328125" style="105" customWidth="1"/>
    <col min="517" max="517" width="25.08984375" style="105" customWidth="1"/>
    <col min="518" max="768" width="9" style="105"/>
    <col min="769" max="769" width="1.90625" style="105" customWidth="1"/>
    <col min="770" max="770" width="22.6328125" style="105" customWidth="1"/>
    <col min="771" max="771" width="1.90625" style="105" customWidth="1"/>
    <col min="772" max="772" width="35.6328125" style="105" customWidth="1"/>
    <col min="773" max="773" width="25.08984375" style="105" customWidth="1"/>
    <col min="774" max="1024" width="9" style="105"/>
    <col min="1025" max="1025" width="1.90625" style="105" customWidth="1"/>
    <col min="1026" max="1026" width="22.6328125" style="105" customWidth="1"/>
    <col min="1027" max="1027" width="1.90625" style="105" customWidth="1"/>
    <col min="1028" max="1028" width="35.6328125" style="105" customWidth="1"/>
    <col min="1029" max="1029" width="25.08984375" style="105" customWidth="1"/>
    <col min="1030" max="1280" width="9" style="105"/>
    <col min="1281" max="1281" width="1.90625" style="105" customWidth="1"/>
    <col min="1282" max="1282" width="22.6328125" style="105" customWidth="1"/>
    <col min="1283" max="1283" width="1.90625" style="105" customWidth="1"/>
    <col min="1284" max="1284" width="35.6328125" style="105" customWidth="1"/>
    <col min="1285" max="1285" width="25.08984375" style="105" customWidth="1"/>
    <col min="1286" max="1536" width="9" style="105"/>
    <col min="1537" max="1537" width="1.90625" style="105" customWidth="1"/>
    <col min="1538" max="1538" width="22.6328125" style="105" customWidth="1"/>
    <col min="1539" max="1539" width="1.90625" style="105" customWidth="1"/>
    <col min="1540" max="1540" width="35.6328125" style="105" customWidth="1"/>
    <col min="1541" max="1541" width="25.08984375" style="105" customWidth="1"/>
    <col min="1542" max="1792" width="9" style="105"/>
    <col min="1793" max="1793" width="1.90625" style="105" customWidth="1"/>
    <col min="1794" max="1794" width="22.6328125" style="105" customWidth="1"/>
    <col min="1795" max="1795" width="1.90625" style="105" customWidth="1"/>
    <col min="1796" max="1796" width="35.6328125" style="105" customWidth="1"/>
    <col min="1797" max="1797" width="25.08984375" style="105" customWidth="1"/>
    <col min="1798" max="2048" width="9" style="105"/>
    <col min="2049" max="2049" width="1.90625" style="105" customWidth="1"/>
    <col min="2050" max="2050" width="22.6328125" style="105" customWidth="1"/>
    <col min="2051" max="2051" width="1.90625" style="105" customWidth="1"/>
    <col min="2052" max="2052" width="35.6328125" style="105" customWidth="1"/>
    <col min="2053" max="2053" width="25.08984375" style="105" customWidth="1"/>
    <col min="2054" max="2304" width="9" style="105"/>
    <col min="2305" max="2305" width="1.90625" style="105" customWidth="1"/>
    <col min="2306" max="2306" width="22.6328125" style="105" customWidth="1"/>
    <col min="2307" max="2307" width="1.90625" style="105" customWidth="1"/>
    <col min="2308" max="2308" width="35.6328125" style="105" customWidth="1"/>
    <col min="2309" max="2309" width="25.08984375" style="105" customWidth="1"/>
    <col min="2310" max="2560" width="9" style="105"/>
    <col min="2561" max="2561" width="1.90625" style="105" customWidth="1"/>
    <col min="2562" max="2562" width="22.6328125" style="105" customWidth="1"/>
    <col min="2563" max="2563" width="1.90625" style="105" customWidth="1"/>
    <col min="2564" max="2564" width="35.6328125" style="105" customWidth="1"/>
    <col min="2565" max="2565" width="25.08984375" style="105" customWidth="1"/>
    <col min="2566" max="2816" width="9" style="105"/>
    <col min="2817" max="2817" width="1.90625" style="105" customWidth="1"/>
    <col min="2818" max="2818" width="22.6328125" style="105" customWidth="1"/>
    <col min="2819" max="2819" width="1.90625" style="105" customWidth="1"/>
    <col min="2820" max="2820" width="35.6328125" style="105" customWidth="1"/>
    <col min="2821" max="2821" width="25.08984375" style="105" customWidth="1"/>
    <col min="2822" max="3072" width="9" style="105"/>
    <col min="3073" max="3073" width="1.90625" style="105" customWidth="1"/>
    <col min="3074" max="3074" width="22.6328125" style="105" customWidth="1"/>
    <col min="3075" max="3075" width="1.90625" style="105" customWidth="1"/>
    <col min="3076" max="3076" width="35.6328125" style="105" customWidth="1"/>
    <col min="3077" max="3077" width="25.08984375" style="105" customWidth="1"/>
    <col min="3078" max="3328" width="9" style="105"/>
    <col min="3329" max="3329" width="1.90625" style="105" customWidth="1"/>
    <col min="3330" max="3330" width="22.6328125" style="105" customWidth="1"/>
    <col min="3331" max="3331" width="1.90625" style="105" customWidth="1"/>
    <col min="3332" max="3332" width="35.6328125" style="105" customWidth="1"/>
    <col min="3333" max="3333" width="25.08984375" style="105" customWidth="1"/>
    <col min="3334" max="3584" width="9" style="105"/>
    <col min="3585" max="3585" width="1.90625" style="105" customWidth="1"/>
    <col min="3586" max="3586" width="22.6328125" style="105" customWidth="1"/>
    <col min="3587" max="3587" width="1.90625" style="105" customWidth="1"/>
    <col min="3588" max="3588" width="35.6328125" style="105" customWidth="1"/>
    <col min="3589" max="3589" width="25.08984375" style="105" customWidth="1"/>
    <col min="3590" max="3840" width="9" style="105"/>
    <col min="3841" max="3841" width="1.90625" style="105" customWidth="1"/>
    <col min="3842" max="3842" width="22.6328125" style="105" customWidth="1"/>
    <col min="3843" max="3843" width="1.90625" style="105" customWidth="1"/>
    <col min="3844" max="3844" width="35.6328125" style="105" customWidth="1"/>
    <col min="3845" max="3845" width="25.08984375" style="105" customWidth="1"/>
    <col min="3846" max="4096" width="9" style="105"/>
    <col min="4097" max="4097" width="1.90625" style="105" customWidth="1"/>
    <col min="4098" max="4098" width="22.6328125" style="105" customWidth="1"/>
    <col min="4099" max="4099" width="1.90625" style="105" customWidth="1"/>
    <col min="4100" max="4100" width="35.6328125" style="105" customWidth="1"/>
    <col min="4101" max="4101" width="25.08984375" style="105" customWidth="1"/>
    <col min="4102" max="4352" width="9" style="105"/>
    <col min="4353" max="4353" width="1.90625" style="105" customWidth="1"/>
    <col min="4354" max="4354" width="22.6328125" style="105" customWidth="1"/>
    <col min="4355" max="4355" width="1.90625" style="105" customWidth="1"/>
    <col min="4356" max="4356" width="35.6328125" style="105" customWidth="1"/>
    <col min="4357" max="4357" width="25.08984375" style="105" customWidth="1"/>
    <col min="4358" max="4608" width="9" style="105"/>
    <col min="4609" max="4609" width="1.90625" style="105" customWidth="1"/>
    <col min="4610" max="4610" width="22.6328125" style="105" customWidth="1"/>
    <col min="4611" max="4611" width="1.90625" style="105" customWidth="1"/>
    <col min="4612" max="4612" width="35.6328125" style="105" customWidth="1"/>
    <col min="4613" max="4613" width="25.08984375" style="105" customWidth="1"/>
    <col min="4614" max="4864" width="9" style="105"/>
    <col min="4865" max="4865" width="1.90625" style="105" customWidth="1"/>
    <col min="4866" max="4866" width="22.6328125" style="105" customWidth="1"/>
    <col min="4867" max="4867" width="1.90625" style="105" customWidth="1"/>
    <col min="4868" max="4868" width="35.6328125" style="105" customWidth="1"/>
    <col min="4869" max="4869" width="25.08984375" style="105" customWidth="1"/>
    <col min="4870" max="5120" width="9" style="105"/>
    <col min="5121" max="5121" width="1.90625" style="105" customWidth="1"/>
    <col min="5122" max="5122" width="22.6328125" style="105" customWidth="1"/>
    <col min="5123" max="5123" width="1.90625" style="105" customWidth="1"/>
    <col min="5124" max="5124" width="35.6328125" style="105" customWidth="1"/>
    <col min="5125" max="5125" width="25.08984375" style="105" customWidth="1"/>
    <col min="5126" max="5376" width="9" style="105"/>
    <col min="5377" max="5377" width="1.90625" style="105" customWidth="1"/>
    <col min="5378" max="5378" width="22.6328125" style="105" customWidth="1"/>
    <col min="5379" max="5379" width="1.90625" style="105" customWidth="1"/>
    <col min="5380" max="5380" width="35.6328125" style="105" customWidth="1"/>
    <col min="5381" max="5381" width="25.08984375" style="105" customWidth="1"/>
    <col min="5382" max="5632" width="9" style="105"/>
    <col min="5633" max="5633" width="1.90625" style="105" customWidth="1"/>
    <col min="5634" max="5634" width="22.6328125" style="105" customWidth="1"/>
    <col min="5635" max="5635" width="1.90625" style="105" customWidth="1"/>
    <col min="5636" max="5636" width="35.6328125" style="105" customWidth="1"/>
    <col min="5637" max="5637" width="25.08984375" style="105" customWidth="1"/>
    <col min="5638" max="5888" width="9" style="105"/>
    <col min="5889" max="5889" width="1.90625" style="105" customWidth="1"/>
    <col min="5890" max="5890" width="22.6328125" style="105" customWidth="1"/>
    <col min="5891" max="5891" width="1.90625" style="105" customWidth="1"/>
    <col min="5892" max="5892" width="35.6328125" style="105" customWidth="1"/>
    <col min="5893" max="5893" width="25.08984375" style="105" customWidth="1"/>
    <col min="5894" max="6144" width="9" style="105"/>
    <col min="6145" max="6145" width="1.90625" style="105" customWidth="1"/>
    <col min="6146" max="6146" width="22.6328125" style="105" customWidth="1"/>
    <col min="6147" max="6147" width="1.90625" style="105" customWidth="1"/>
    <col min="6148" max="6148" width="35.6328125" style="105" customWidth="1"/>
    <col min="6149" max="6149" width="25.08984375" style="105" customWidth="1"/>
    <col min="6150" max="6400" width="9" style="105"/>
    <col min="6401" max="6401" width="1.90625" style="105" customWidth="1"/>
    <col min="6402" max="6402" width="22.6328125" style="105" customWidth="1"/>
    <col min="6403" max="6403" width="1.90625" style="105" customWidth="1"/>
    <col min="6404" max="6404" width="35.6328125" style="105" customWidth="1"/>
    <col min="6405" max="6405" width="25.08984375" style="105" customWidth="1"/>
    <col min="6406" max="6656" width="9" style="105"/>
    <col min="6657" max="6657" width="1.90625" style="105" customWidth="1"/>
    <col min="6658" max="6658" width="22.6328125" style="105" customWidth="1"/>
    <col min="6659" max="6659" width="1.90625" style="105" customWidth="1"/>
    <col min="6660" max="6660" width="35.6328125" style="105" customWidth="1"/>
    <col min="6661" max="6661" width="25.08984375" style="105" customWidth="1"/>
    <col min="6662" max="6912" width="9" style="105"/>
    <col min="6913" max="6913" width="1.90625" style="105" customWidth="1"/>
    <col min="6914" max="6914" width="22.6328125" style="105" customWidth="1"/>
    <col min="6915" max="6915" width="1.90625" style="105" customWidth="1"/>
    <col min="6916" max="6916" width="35.6328125" style="105" customWidth="1"/>
    <col min="6917" max="6917" width="25.08984375" style="105" customWidth="1"/>
    <col min="6918" max="7168" width="9" style="105"/>
    <col min="7169" max="7169" width="1.90625" style="105" customWidth="1"/>
    <col min="7170" max="7170" width="22.6328125" style="105" customWidth="1"/>
    <col min="7171" max="7171" width="1.90625" style="105" customWidth="1"/>
    <col min="7172" max="7172" width="35.6328125" style="105" customWidth="1"/>
    <col min="7173" max="7173" width="25.08984375" style="105" customWidth="1"/>
    <col min="7174" max="7424" width="9" style="105"/>
    <col min="7425" max="7425" width="1.90625" style="105" customWidth="1"/>
    <col min="7426" max="7426" width="22.6328125" style="105" customWidth="1"/>
    <col min="7427" max="7427" width="1.90625" style="105" customWidth="1"/>
    <col min="7428" max="7428" width="35.6328125" style="105" customWidth="1"/>
    <col min="7429" max="7429" width="25.08984375" style="105" customWidth="1"/>
    <col min="7430" max="7680" width="9" style="105"/>
    <col min="7681" max="7681" width="1.90625" style="105" customWidth="1"/>
    <col min="7682" max="7682" width="22.6328125" style="105" customWidth="1"/>
    <col min="7683" max="7683" width="1.90625" style="105" customWidth="1"/>
    <col min="7684" max="7684" width="35.6328125" style="105" customWidth="1"/>
    <col min="7685" max="7685" width="25.08984375" style="105" customWidth="1"/>
    <col min="7686" max="7936" width="9" style="105"/>
    <col min="7937" max="7937" width="1.90625" style="105" customWidth="1"/>
    <col min="7938" max="7938" width="22.6328125" style="105" customWidth="1"/>
    <col min="7939" max="7939" width="1.90625" style="105" customWidth="1"/>
    <col min="7940" max="7940" width="35.6328125" style="105" customWidth="1"/>
    <col min="7941" max="7941" width="25.08984375" style="105" customWidth="1"/>
    <col min="7942" max="8192" width="9" style="105"/>
    <col min="8193" max="8193" width="1.90625" style="105" customWidth="1"/>
    <col min="8194" max="8194" width="22.6328125" style="105" customWidth="1"/>
    <col min="8195" max="8195" width="1.90625" style="105" customWidth="1"/>
    <col min="8196" max="8196" width="35.6328125" style="105" customWidth="1"/>
    <col min="8197" max="8197" width="25.08984375" style="105" customWidth="1"/>
    <col min="8198" max="8448" width="9" style="105"/>
    <col min="8449" max="8449" width="1.90625" style="105" customWidth="1"/>
    <col min="8450" max="8450" width="22.6328125" style="105" customWidth="1"/>
    <col min="8451" max="8451" width="1.90625" style="105" customWidth="1"/>
    <col min="8452" max="8452" width="35.6328125" style="105" customWidth="1"/>
    <col min="8453" max="8453" width="25.08984375" style="105" customWidth="1"/>
    <col min="8454" max="8704" width="9" style="105"/>
    <col min="8705" max="8705" width="1.90625" style="105" customWidth="1"/>
    <col min="8706" max="8706" width="22.6328125" style="105" customWidth="1"/>
    <col min="8707" max="8707" width="1.90625" style="105" customWidth="1"/>
    <col min="8708" max="8708" width="35.6328125" style="105" customWidth="1"/>
    <col min="8709" max="8709" width="25.08984375" style="105" customWidth="1"/>
    <col min="8710" max="8960" width="9" style="105"/>
    <col min="8961" max="8961" width="1.90625" style="105" customWidth="1"/>
    <col min="8962" max="8962" width="22.6328125" style="105" customWidth="1"/>
    <col min="8963" max="8963" width="1.90625" style="105" customWidth="1"/>
    <col min="8964" max="8964" width="35.6328125" style="105" customWidth="1"/>
    <col min="8965" max="8965" width="25.08984375" style="105" customWidth="1"/>
    <col min="8966" max="9216" width="9" style="105"/>
    <col min="9217" max="9217" width="1.90625" style="105" customWidth="1"/>
    <col min="9218" max="9218" width="22.6328125" style="105" customWidth="1"/>
    <col min="9219" max="9219" width="1.90625" style="105" customWidth="1"/>
    <col min="9220" max="9220" width="35.6328125" style="105" customWidth="1"/>
    <col min="9221" max="9221" width="25.08984375" style="105" customWidth="1"/>
    <col min="9222" max="9472" width="9" style="105"/>
    <col min="9473" max="9473" width="1.90625" style="105" customWidth="1"/>
    <col min="9474" max="9474" width="22.6328125" style="105" customWidth="1"/>
    <col min="9475" max="9475" width="1.90625" style="105" customWidth="1"/>
    <col min="9476" max="9476" width="35.6328125" style="105" customWidth="1"/>
    <col min="9477" max="9477" width="25.08984375" style="105" customWidth="1"/>
    <col min="9478" max="9728" width="9" style="105"/>
    <col min="9729" max="9729" width="1.90625" style="105" customWidth="1"/>
    <col min="9730" max="9730" width="22.6328125" style="105" customWidth="1"/>
    <col min="9731" max="9731" width="1.90625" style="105" customWidth="1"/>
    <col min="9732" max="9732" width="35.6328125" style="105" customWidth="1"/>
    <col min="9733" max="9733" width="25.08984375" style="105" customWidth="1"/>
    <col min="9734" max="9984" width="9" style="105"/>
    <col min="9985" max="9985" width="1.90625" style="105" customWidth="1"/>
    <col min="9986" max="9986" width="22.6328125" style="105" customWidth="1"/>
    <col min="9987" max="9987" width="1.90625" style="105" customWidth="1"/>
    <col min="9988" max="9988" width="35.6328125" style="105" customWidth="1"/>
    <col min="9989" max="9989" width="25.08984375" style="105" customWidth="1"/>
    <col min="9990" max="10240" width="9" style="105"/>
    <col min="10241" max="10241" width="1.90625" style="105" customWidth="1"/>
    <col min="10242" max="10242" width="22.6328125" style="105" customWidth="1"/>
    <col min="10243" max="10243" width="1.90625" style="105" customWidth="1"/>
    <col min="10244" max="10244" width="35.6328125" style="105" customWidth="1"/>
    <col min="10245" max="10245" width="25.08984375" style="105" customWidth="1"/>
    <col min="10246" max="10496" width="9" style="105"/>
    <col min="10497" max="10497" width="1.90625" style="105" customWidth="1"/>
    <col min="10498" max="10498" width="22.6328125" style="105" customWidth="1"/>
    <col min="10499" max="10499" width="1.90625" style="105" customWidth="1"/>
    <col min="10500" max="10500" width="35.6328125" style="105" customWidth="1"/>
    <col min="10501" max="10501" width="25.08984375" style="105" customWidth="1"/>
    <col min="10502" max="10752" width="9" style="105"/>
    <col min="10753" max="10753" width="1.90625" style="105" customWidth="1"/>
    <col min="10754" max="10754" width="22.6328125" style="105" customWidth="1"/>
    <col min="10755" max="10755" width="1.90625" style="105" customWidth="1"/>
    <col min="10756" max="10756" width="35.6328125" style="105" customWidth="1"/>
    <col min="10757" max="10757" width="25.08984375" style="105" customWidth="1"/>
    <col min="10758" max="11008" width="9" style="105"/>
    <col min="11009" max="11009" width="1.90625" style="105" customWidth="1"/>
    <col min="11010" max="11010" width="22.6328125" style="105" customWidth="1"/>
    <col min="11011" max="11011" width="1.90625" style="105" customWidth="1"/>
    <col min="11012" max="11012" width="35.6328125" style="105" customWidth="1"/>
    <col min="11013" max="11013" width="25.08984375" style="105" customWidth="1"/>
    <col min="11014" max="11264" width="9" style="105"/>
    <col min="11265" max="11265" width="1.90625" style="105" customWidth="1"/>
    <col min="11266" max="11266" width="22.6328125" style="105" customWidth="1"/>
    <col min="11267" max="11267" width="1.90625" style="105" customWidth="1"/>
    <col min="11268" max="11268" width="35.6328125" style="105" customWidth="1"/>
    <col min="11269" max="11269" width="25.08984375" style="105" customWidth="1"/>
    <col min="11270" max="11520" width="9" style="105"/>
    <col min="11521" max="11521" width="1.90625" style="105" customWidth="1"/>
    <col min="11522" max="11522" width="22.6328125" style="105" customWidth="1"/>
    <col min="11523" max="11523" width="1.90625" style="105" customWidth="1"/>
    <col min="11524" max="11524" width="35.6328125" style="105" customWidth="1"/>
    <col min="11525" max="11525" width="25.08984375" style="105" customWidth="1"/>
    <col min="11526" max="11776" width="9" style="105"/>
    <col min="11777" max="11777" width="1.90625" style="105" customWidth="1"/>
    <col min="11778" max="11778" width="22.6328125" style="105" customWidth="1"/>
    <col min="11779" max="11779" width="1.90625" style="105" customWidth="1"/>
    <col min="11780" max="11780" width="35.6328125" style="105" customWidth="1"/>
    <col min="11781" max="11781" width="25.08984375" style="105" customWidth="1"/>
    <col min="11782" max="12032" width="9" style="105"/>
    <col min="12033" max="12033" width="1.90625" style="105" customWidth="1"/>
    <col min="12034" max="12034" width="22.6328125" style="105" customWidth="1"/>
    <col min="12035" max="12035" width="1.90625" style="105" customWidth="1"/>
    <col min="12036" max="12036" width="35.6328125" style="105" customWidth="1"/>
    <col min="12037" max="12037" width="25.08984375" style="105" customWidth="1"/>
    <col min="12038" max="12288" width="9" style="105"/>
    <col min="12289" max="12289" width="1.90625" style="105" customWidth="1"/>
    <col min="12290" max="12290" width="22.6328125" style="105" customWidth="1"/>
    <col min="12291" max="12291" width="1.90625" style="105" customWidth="1"/>
    <col min="12292" max="12292" width="35.6328125" style="105" customWidth="1"/>
    <col min="12293" max="12293" width="25.08984375" style="105" customWidth="1"/>
    <col min="12294" max="12544" width="9" style="105"/>
    <col min="12545" max="12545" width="1.90625" style="105" customWidth="1"/>
    <col min="12546" max="12546" width="22.6328125" style="105" customWidth="1"/>
    <col min="12547" max="12547" width="1.90625" style="105" customWidth="1"/>
    <col min="12548" max="12548" width="35.6328125" style="105" customWidth="1"/>
    <col min="12549" max="12549" width="25.08984375" style="105" customWidth="1"/>
    <col min="12550" max="12800" width="9" style="105"/>
    <col min="12801" max="12801" width="1.90625" style="105" customWidth="1"/>
    <col min="12802" max="12802" width="22.6328125" style="105" customWidth="1"/>
    <col min="12803" max="12803" width="1.90625" style="105" customWidth="1"/>
    <col min="12804" max="12804" width="35.6328125" style="105" customWidth="1"/>
    <col min="12805" max="12805" width="25.08984375" style="105" customWidth="1"/>
    <col min="12806" max="13056" width="9" style="105"/>
    <col min="13057" max="13057" width="1.90625" style="105" customWidth="1"/>
    <col min="13058" max="13058" width="22.6328125" style="105" customWidth="1"/>
    <col min="13059" max="13059" width="1.90625" style="105" customWidth="1"/>
    <col min="13060" max="13060" width="35.6328125" style="105" customWidth="1"/>
    <col min="13061" max="13061" width="25.08984375" style="105" customWidth="1"/>
    <col min="13062" max="13312" width="9" style="105"/>
    <col min="13313" max="13313" width="1.90625" style="105" customWidth="1"/>
    <col min="13314" max="13314" width="22.6328125" style="105" customWidth="1"/>
    <col min="13315" max="13315" width="1.90625" style="105" customWidth="1"/>
    <col min="13316" max="13316" width="35.6328125" style="105" customWidth="1"/>
    <col min="13317" max="13317" width="25.08984375" style="105" customWidth="1"/>
    <col min="13318" max="13568" width="9" style="105"/>
    <col min="13569" max="13569" width="1.90625" style="105" customWidth="1"/>
    <col min="13570" max="13570" width="22.6328125" style="105" customWidth="1"/>
    <col min="13571" max="13571" width="1.90625" style="105" customWidth="1"/>
    <col min="13572" max="13572" width="35.6328125" style="105" customWidth="1"/>
    <col min="13573" max="13573" width="25.08984375" style="105" customWidth="1"/>
    <col min="13574" max="13824" width="9" style="105"/>
    <col min="13825" max="13825" width="1.90625" style="105" customWidth="1"/>
    <col min="13826" max="13826" width="22.6328125" style="105" customWidth="1"/>
    <col min="13827" max="13827" width="1.90625" style="105" customWidth="1"/>
    <col min="13828" max="13828" width="35.6328125" style="105" customWidth="1"/>
    <col min="13829" max="13829" width="25.08984375" style="105" customWidth="1"/>
    <col min="13830" max="14080" width="9" style="105"/>
    <col min="14081" max="14081" width="1.90625" style="105" customWidth="1"/>
    <col min="14082" max="14082" width="22.6328125" style="105" customWidth="1"/>
    <col min="14083" max="14083" width="1.90625" style="105" customWidth="1"/>
    <col min="14084" max="14084" width="35.6328125" style="105" customWidth="1"/>
    <col min="14085" max="14085" width="25.08984375" style="105" customWidth="1"/>
    <col min="14086" max="14336" width="9" style="105"/>
    <col min="14337" max="14337" width="1.90625" style="105" customWidth="1"/>
    <col min="14338" max="14338" width="22.6328125" style="105" customWidth="1"/>
    <col min="14339" max="14339" width="1.90625" style="105" customWidth="1"/>
    <col min="14340" max="14340" width="35.6328125" style="105" customWidth="1"/>
    <col min="14341" max="14341" width="25.08984375" style="105" customWidth="1"/>
    <col min="14342" max="14592" width="9" style="105"/>
    <col min="14593" max="14593" width="1.90625" style="105" customWidth="1"/>
    <col min="14594" max="14594" width="22.6328125" style="105" customWidth="1"/>
    <col min="14595" max="14595" width="1.90625" style="105" customWidth="1"/>
    <col min="14596" max="14596" width="35.6328125" style="105" customWidth="1"/>
    <col min="14597" max="14597" width="25.08984375" style="105" customWidth="1"/>
    <col min="14598" max="14848" width="9" style="105"/>
    <col min="14849" max="14849" width="1.90625" style="105" customWidth="1"/>
    <col min="14850" max="14850" width="22.6328125" style="105" customWidth="1"/>
    <col min="14851" max="14851" width="1.90625" style="105" customWidth="1"/>
    <col min="14852" max="14852" width="35.6328125" style="105" customWidth="1"/>
    <col min="14853" max="14853" width="25.08984375" style="105" customWidth="1"/>
    <col min="14854" max="15104" width="9" style="105"/>
    <col min="15105" max="15105" width="1.90625" style="105" customWidth="1"/>
    <col min="15106" max="15106" width="22.6328125" style="105" customWidth="1"/>
    <col min="15107" max="15107" width="1.90625" style="105" customWidth="1"/>
    <col min="15108" max="15108" width="35.6328125" style="105" customWidth="1"/>
    <col min="15109" max="15109" width="25.08984375" style="105" customWidth="1"/>
    <col min="15110" max="15360" width="9" style="105"/>
    <col min="15361" max="15361" width="1.90625" style="105" customWidth="1"/>
    <col min="15362" max="15362" width="22.6328125" style="105" customWidth="1"/>
    <col min="15363" max="15363" width="1.90625" style="105" customWidth="1"/>
    <col min="15364" max="15364" width="35.6328125" style="105" customWidth="1"/>
    <col min="15365" max="15365" width="25.08984375" style="105" customWidth="1"/>
    <col min="15366" max="15616" width="9" style="105"/>
    <col min="15617" max="15617" width="1.90625" style="105" customWidth="1"/>
    <col min="15618" max="15618" width="22.6328125" style="105" customWidth="1"/>
    <col min="15619" max="15619" width="1.90625" style="105" customWidth="1"/>
    <col min="15620" max="15620" width="35.6328125" style="105" customWidth="1"/>
    <col min="15621" max="15621" width="25.08984375" style="105" customWidth="1"/>
    <col min="15622" max="15872" width="9" style="105"/>
    <col min="15873" max="15873" width="1.90625" style="105" customWidth="1"/>
    <col min="15874" max="15874" width="22.6328125" style="105" customWidth="1"/>
    <col min="15875" max="15875" width="1.90625" style="105" customWidth="1"/>
    <col min="15876" max="15876" width="35.6328125" style="105" customWidth="1"/>
    <col min="15877" max="15877" width="25.08984375" style="105" customWidth="1"/>
    <col min="15878" max="16128" width="9" style="105"/>
    <col min="16129" max="16129" width="1.90625" style="105" customWidth="1"/>
    <col min="16130" max="16130" width="22.6328125" style="105" customWidth="1"/>
    <col min="16131" max="16131" width="1.90625" style="105" customWidth="1"/>
    <col min="16132" max="16132" width="35.6328125" style="105" customWidth="1"/>
    <col min="16133" max="16133" width="25.08984375" style="105" customWidth="1"/>
    <col min="16134" max="16384" width="9" style="105"/>
  </cols>
  <sheetData>
    <row r="1" spans="1:5" ht="37.5" customHeight="1" x14ac:dyDescent="0.2">
      <c r="B1" s="738" t="s">
        <v>197</v>
      </c>
      <c r="C1" s="738"/>
      <c r="D1" s="739"/>
      <c r="E1" s="739"/>
    </row>
    <row r="2" spans="1:5" ht="18.75" customHeight="1" thickBot="1" x14ac:dyDescent="0.25">
      <c r="A2" s="740" t="s">
        <v>59</v>
      </c>
      <c r="B2" s="741"/>
      <c r="C2" s="741"/>
      <c r="D2" s="741"/>
      <c r="E2" s="741"/>
    </row>
    <row r="3" spans="1:5" ht="33.75" customHeight="1" thickBot="1" x14ac:dyDescent="0.25">
      <c r="A3" s="106"/>
      <c r="B3" s="107" t="s">
        <v>60</v>
      </c>
      <c r="C3" s="108"/>
      <c r="D3" s="742" t="s">
        <v>61</v>
      </c>
      <c r="E3" s="743"/>
    </row>
    <row r="4" spans="1:5" ht="33.75" customHeight="1" thickBot="1" x14ac:dyDescent="0.25">
      <c r="A4" s="106"/>
      <c r="B4" s="107" t="s">
        <v>62</v>
      </c>
      <c r="C4" s="108"/>
      <c r="D4" s="742" t="s">
        <v>81</v>
      </c>
      <c r="E4" s="744"/>
    </row>
    <row r="5" spans="1:5" ht="33.75" customHeight="1" thickBot="1" x14ac:dyDescent="0.25">
      <c r="A5" s="106"/>
      <c r="B5" s="107" t="s">
        <v>63</v>
      </c>
      <c r="C5" s="108"/>
      <c r="D5" s="745" t="str">
        <f>IF('実績報告書(訪)'!S12="","",'実績報告書(訪)'!S12)</f>
        <v/>
      </c>
      <c r="E5" s="746"/>
    </row>
    <row r="6" spans="1:5" ht="33.75" customHeight="1" thickBot="1" x14ac:dyDescent="0.25">
      <c r="A6" s="106"/>
      <c r="B6" s="107" t="s">
        <v>64</v>
      </c>
      <c r="C6" s="108"/>
      <c r="D6" s="2" t="str">
        <f>IF('実績報告書(訪)'!Q23="","",'実績報告書(訪)'!Q23)</f>
        <v/>
      </c>
      <c r="E6" s="1" t="s">
        <v>48</v>
      </c>
    </row>
    <row r="7" spans="1:5" ht="97.5" customHeight="1" thickBot="1" x14ac:dyDescent="0.25">
      <c r="A7" s="106"/>
      <c r="B7" s="107" t="s">
        <v>65</v>
      </c>
      <c r="C7" s="108"/>
      <c r="D7" s="747" t="s">
        <v>175</v>
      </c>
      <c r="E7" s="748"/>
    </row>
    <row r="8" spans="1:5" ht="97.5" customHeight="1" thickBot="1" x14ac:dyDescent="0.25">
      <c r="A8" s="106"/>
      <c r="B8" s="109" t="s">
        <v>66</v>
      </c>
      <c r="C8" s="108"/>
      <c r="D8" s="749"/>
      <c r="E8" s="750"/>
    </row>
    <row r="9" spans="1:5" ht="97.5" customHeight="1" thickBot="1" x14ac:dyDescent="0.25">
      <c r="A9" s="106"/>
      <c r="B9" s="107" t="s">
        <v>67</v>
      </c>
      <c r="C9" s="108"/>
      <c r="D9" s="749"/>
      <c r="E9" s="750"/>
    </row>
    <row r="10" spans="1:5" ht="18.75" customHeight="1" x14ac:dyDescent="0.2">
      <c r="B10" s="751"/>
      <c r="C10" s="751"/>
      <c r="D10" s="751"/>
      <c r="E10" s="751"/>
    </row>
    <row r="11" spans="1:5" ht="14.5" thickBot="1" x14ac:dyDescent="0.25">
      <c r="A11" s="5" t="s">
        <v>68</v>
      </c>
      <c r="B11" s="6"/>
      <c r="C11" s="6"/>
      <c r="D11" s="6"/>
      <c r="E11" s="6"/>
    </row>
    <row r="12" spans="1:5" ht="33.75" customHeight="1" thickBot="1" x14ac:dyDescent="0.25">
      <c r="A12" s="106"/>
      <c r="B12" s="187" t="s">
        <v>69</v>
      </c>
      <c r="C12" s="108"/>
      <c r="D12" s="752" t="s">
        <v>70</v>
      </c>
      <c r="E12" s="753"/>
    </row>
    <row r="13" spans="1:5" ht="33.75" customHeight="1" thickBot="1" x14ac:dyDescent="0.25">
      <c r="A13" s="106"/>
      <c r="B13" s="187" t="s">
        <v>71</v>
      </c>
      <c r="C13" s="108"/>
      <c r="D13" s="752" t="s">
        <v>72</v>
      </c>
      <c r="E13" s="753"/>
    </row>
    <row r="14" spans="1:5" ht="45" customHeight="1" thickBot="1" x14ac:dyDescent="0.25">
      <c r="A14" s="110"/>
      <c r="B14" s="734" t="s">
        <v>73</v>
      </c>
      <c r="C14" s="111"/>
      <c r="D14" s="736" t="s">
        <v>74</v>
      </c>
      <c r="E14" s="737"/>
    </row>
    <row r="15" spans="1:5" ht="45" customHeight="1" thickBot="1" x14ac:dyDescent="0.25">
      <c r="A15" s="112"/>
      <c r="B15" s="735"/>
      <c r="C15" s="113"/>
      <c r="D15" s="736" t="s">
        <v>75</v>
      </c>
      <c r="E15" s="737"/>
    </row>
    <row r="16" spans="1:5" ht="45" customHeight="1" x14ac:dyDescent="0.2">
      <c r="A16" s="110"/>
      <c r="B16" s="188" t="s">
        <v>76</v>
      </c>
      <c r="C16" s="111"/>
      <c r="D16" s="736"/>
      <c r="E16" s="755"/>
    </row>
    <row r="17" spans="1:5" ht="45" customHeight="1" thickBot="1" x14ac:dyDescent="0.25">
      <c r="A17" s="112"/>
      <c r="B17" s="189" t="s">
        <v>77</v>
      </c>
      <c r="C17" s="113"/>
      <c r="D17" s="756"/>
      <c r="E17" s="757"/>
    </row>
    <row r="18" spans="1:5" ht="30" customHeight="1" x14ac:dyDescent="0.2">
      <c r="B18" s="6"/>
      <c r="C18" s="6"/>
      <c r="D18" s="754"/>
      <c r="E18" s="754"/>
    </row>
    <row r="19" spans="1:5" ht="30" customHeight="1" x14ac:dyDescent="0.2">
      <c r="B19" s="6"/>
      <c r="C19" s="6"/>
      <c r="D19" s="754"/>
      <c r="E19" s="754"/>
    </row>
    <row r="20" spans="1:5" ht="30" customHeight="1" x14ac:dyDescent="0.2">
      <c r="B20" s="6"/>
      <c r="C20" s="6"/>
      <c r="D20" s="754"/>
      <c r="E20" s="754"/>
    </row>
    <row r="21" spans="1:5" ht="30" customHeight="1" x14ac:dyDescent="0.2">
      <c r="B21" s="6"/>
      <c r="C21" s="6"/>
      <c r="D21" s="754"/>
      <c r="E21" s="754"/>
    </row>
    <row r="22" spans="1:5" ht="30" customHeight="1" x14ac:dyDescent="0.2">
      <c r="B22" s="6"/>
      <c r="C22" s="6"/>
      <c r="D22" s="754"/>
      <c r="E22" s="754"/>
    </row>
    <row r="23" spans="1:5" ht="30" customHeight="1" x14ac:dyDescent="0.2">
      <c r="B23" s="6"/>
      <c r="C23" s="6"/>
      <c r="D23" s="754"/>
      <c r="E23" s="754"/>
    </row>
    <row r="24" spans="1:5" ht="30" customHeight="1" x14ac:dyDescent="0.2">
      <c r="B24" s="6"/>
      <c r="C24" s="6"/>
      <c r="D24" s="754"/>
      <c r="E24" s="754"/>
    </row>
  </sheetData>
  <mergeCells count="22">
    <mergeCell ref="D23:E23"/>
    <mergeCell ref="D24:E24"/>
    <mergeCell ref="D16:E17"/>
    <mergeCell ref="D18:E18"/>
    <mergeCell ref="D19:E19"/>
    <mergeCell ref="D20:E20"/>
    <mergeCell ref="D21:E21"/>
    <mergeCell ref="D22:E22"/>
    <mergeCell ref="B14:B15"/>
    <mergeCell ref="D14:E14"/>
    <mergeCell ref="D15:E15"/>
    <mergeCell ref="B1:E1"/>
    <mergeCell ref="A2:E2"/>
    <mergeCell ref="D3:E3"/>
    <mergeCell ref="D4:E4"/>
    <mergeCell ref="D5:E5"/>
    <mergeCell ref="D7:E7"/>
    <mergeCell ref="D8:E8"/>
    <mergeCell ref="D9:E9"/>
    <mergeCell ref="B10:E10"/>
    <mergeCell ref="D12:E12"/>
    <mergeCell ref="D13:E13"/>
  </mergeCells>
  <phoneticPr fontId="2"/>
  <pageMargins left="0.78740157480314965" right="0.59055118110236227" top="0.78740157480314965" bottom="0.59055118110236227" header="0.31496062992125984" footer="0.31496062992125984"/>
  <pageSetup paperSize="9" orientation="portrait" blackAndWhite="1"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B050"/>
  </sheetPr>
  <dimension ref="A1:E24"/>
  <sheetViews>
    <sheetView showGridLines="0" tabSelected="1" view="pageBreakPreview" zoomScaleNormal="100" zoomScaleSheetLayoutView="100" workbookViewId="0">
      <selection activeCell="I6" sqref="I6"/>
    </sheetView>
  </sheetViews>
  <sheetFormatPr defaultRowHeight="13" x14ac:dyDescent="0.2"/>
  <cols>
    <col min="1" max="1" width="1.90625" style="105" customWidth="1"/>
    <col min="2" max="2" width="22.6328125" style="105" customWidth="1"/>
    <col min="3" max="3" width="1.90625" style="105" customWidth="1"/>
    <col min="4" max="4" width="35.6328125" style="105" customWidth="1"/>
    <col min="5" max="5" width="25.08984375" style="105" customWidth="1"/>
    <col min="6" max="256" width="9" style="105"/>
    <col min="257" max="257" width="1.90625" style="105" customWidth="1"/>
    <col min="258" max="258" width="22.6328125" style="105" customWidth="1"/>
    <col min="259" max="259" width="1.90625" style="105" customWidth="1"/>
    <col min="260" max="260" width="35.6328125" style="105" customWidth="1"/>
    <col min="261" max="261" width="25.08984375" style="105" customWidth="1"/>
    <col min="262" max="512" width="9" style="105"/>
    <col min="513" max="513" width="1.90625" style="105" customWidth="1"/>
    <col min="514" max="514" width="22.6328125" style="105" customWidth="1"/>
    <col min="515" max="515" width="1.90625" style="105" customWidth="1"/>
    <col min="516" max="516" width="35.6328125" style="105" customWidth="1"/>
    <col min="517" max="517" width="25.08984375" style="105" customWidth="1"/>
    <col min="518" max="768" width="9" style="105"/>
    <col min="769" max="769" width="1.90625" style="105" customWidth="1"/>
    <col min="770" max="770" width="22.6328125" style="105" customWidth="1"/>
    <col min="771" max="771" width="1.90625" style="105" customWidth="1"/>
    <col min="772" max="772" width="35.6328125" style="105" customWidth="1"/>
    <col min="773" max="773" width="25.08984375" style="105" customWidth="1"/>
    <col min="774" max="1024" width="9" style="105"/>
    <col min="1025" max="1025" width="1.90625" style="105" customWidth="1"/>
    <col min="1026" max="1026" width="22.6328125" style="105" customWidth="1"/>
    <col min="1027" max="1027" width="1.90625" style="105" customWidth="1"/>
    <col min="1028" max="1028" width="35.6328125" style="105" customWidth="1"/>
    <col min="1029" max="1029" width="25.08984375" style="105" customWidth="1"/>
    <col min="1030" max="1280" width="9" style="105"/>
    <col min="1281" max="1281" width="1.90625" style="105" customWidth="1"/>
    <col min="1282" max="1282" width="22.6328125" style="105" customWidth="1"/>
    <col min="1283" max="1283" width="1.90625" style="105" customWidth="1"/>
    <col min="1284" max="1284" width="35.6328125" style="105" customWidth="1"/>
    <col min="1285" max="1285" width="25.08984375" style="105" customWidth="1"/>
    <col min="1286" max="1536" width="9" style="105"/>
    <col min="1537" max="1537" width="1.90625" style="105" customWidth="1"/>
    <col min="1538" max="1538" width="22.6328125" style="105" customWidth="1"/>
    <col min="1539" max="1539" width="1.90625" style="105" customWidth="1"/>
    <col min="1540" max="1540" width="35.6328125" style="105" customWidth="1"/>
    <col min="1541" max="1541" width="25.08984375" style="105" customWidth="1"/>
    <col min="1542" max="1792" width="9" style="105"/>
    <col min="1793" max="1793" width="1.90625" style="105" customWidth="1"/>
    <col min="1794" max="1794" width="22.6328125" style="105" customWidth="1"/>
    <col min="1795" max="1795" width="1.90625" style="105" customWidth="1"/>
    <col min="1796" max="1796" width="35.6328125" style="105" customWidth="1"/>
    <col min="1797" max="1797" width="25.08984375" style="105" customWidth="1"/>
    <col min="1798" max="2048" width="9" style="105"/>
    <col min="2049" max="2049" width="1.90625" style="105" customWidth="1"/>
    <col min="2050" max="2050" width="22.6328125" style="105" customWidth="1"/>
    <col min="2051" max="2051" width="1.90625" style="105" customWidth="1"/>
    <col min="2052" max="2052" width="35.6328125" style="105" customWidth="1"/>
    <col min="2053" max="2053" width="25.08984375" style="105" customWidth="1"/>
    <col min="2054" max="2304" width="9" style="105"/>
    <col min="2305" max="2305" width="1.90625" style="105" customWidth="1"/>
    <col min="2306" max="2306" width="22.6328125" style="105" customWidth="1"/>
    <col min="2307" max="2307" width="1.90625" style="105" customWidth="1"/>
    <col min="2308" max="2308" width="35.6328125" style="105" customWidth="1"/>
    <col min="2309" max="2309" width="25.08984375" style="105" customWidth="1"/>
    <col min="2310" max="2560" width="9" style="105"/>
    <col min="2561" max="2561" width="1.90625" style="105" customWidth="1"/>
    <col min="2562" max="2562" width="22.6328125" style="105" customWidth="1"/>
    <col min="2563" max="2563" width="1.90625" style="105" customWidth="1"/>
    <col min="2564" max="2564" width="35.6328125" style="105" customWidth="1"/>
    <col min="2565" max="2565" width="25.08984375" style="105" customWidth="1"/>
    <col min="2566" max="2816" width="9" style="105"/>
    <col min="2817" max="2817" width="1.90625" style="105" customWidth="1"/>
    <col min="2818" max="2818" width="22.6328125" style="105" customWidth="1"/>
    <col min="2819" max="2819" width="1.90625" style="105" customWidth="1"/>
    <col min="2820" max="2820" width="35.6328125" style="105" customWidth="1"/>
    <col min="2821" max="2821" width="25.08984375" style="105" customWidth="1"/>
    <col min="2822" max="3072" width="9" style="105"/>
    <col min="3073" max="3073" width="1.90625" style="105" customWidth="1"/>
    <col min="3074" max="3074" width="22.6328125" style="105" customWidth="1"/>
    <col min="3075" max="3075" width="1.90625" style="105" customWidth="1"/>
    <col min="3076" max="3076" width="35.6328125" style="105" customWidth="1"/>
    <col min="3077" max="3077" width="25.08984375" style="105" customWidth="1"/>
    <col min="3078" max="3328" width="9" style="105"/>
    <col min="3329" max="3329" width="1.90625" style="105" customWidth="1"/>
    <col min="3330" max="3330" width="22.6328125" style="105" customWidth="1"/>
    <col min="3331" max="3331" width="1.90625" style="105" customWidth="1"/>
    <col min="3332" max="3332" width="35.6328125" style="105" customWidth="1"/>
    <col min="3333" max="3333" width="25.08984375" style="105" customWidth="1"/>
    <col min="3334" max="3584" width="9" style="105"/>
    <col min="3585" max="3585" width="1.90625" style="105" customWidth="1"/>
    <col min="3586" max="3586" width="22.6328125" style="105" customWidth="1"/>
    <col min="3587" max="3587" width="1.90625" style="105" customWidth="1"/>
    <col min="3588" max="3588" width="35.6328125" style="105" customWidth="1"/>
    <col min="3589" max="3589" width="25.08984375" style="105" customWidth="1"/>
    <col min="3590" max="3840" width="9" style="105"/>
    <col min="3841" max="3841" width="1.90625" style="105" customWidth="1"/>
    <col min="3842" max="3842" width="22.6328125" style="105" customWidth="1"/>
    <col min="3843" max="3843" width="1.90625" style="105" customWidth="1"/>
    <col min="3844" max="3844" width="35.6328125" style="105" customWidth="1"/>
    <col min="3845" max="3845" width="25.08984375" style="105" customWidth="1"/>
    <col min="3846" max="4096" width="9" style="105"/>
    <col min="4097" max="4097" width="1.90625" style="105" customWidth="1"/>
    <col min="4098" max="4098" width="22.6328125" style="105" customWidth="1"/>
    <col min="4099" max="4099" width="1.90625" style="105" customWidth="1"/>
    <col min="4100" max="4100" width="35.6328125" style="105" customWidth="1"/>
    <col min="4101" max="4101" width="25.08984375" style="105" customWidth="1"/>
    <col min="4102" max="4352" width="9" style="105"/>
    <col min="4353" max="4353" width="1.90625" style="105" customWidth="1"/>
    <col min="4354" max="4354" width="22.6328125" style="105" customWidth="1"/>
    <col min="4355" max="4355" width="1.90625" style="105" customWidth="1"/>
    <col min="4356" max="4356" width="35.6328125" style="105" customWidth="1"/>
    <col min="4357" max="4357" width="25.08984375" style="105" customWidth="1"/>
    <col min="4358" max="4608" width="9" style="105"/>
    <col min="4609" max="4609" width="1.90625" style="105" customWidth="1"/>
    <col min="4610" max="4610" width="22.6328125" style="105" customWidth="1"/>
    <col min="4611" max="4611" width="1.90625" style="105" customWidth="1"/>
    <col min="4612" max="4612" width="35.6328125" style="105" customWidth="1"/>
    <col min="4613" max="4613" width="25.08984375" style="105" customWidth="1"/>
    <col min="4614" max="4864" width="9" style="105"/>
    <col min="4865" max="4865" width="1.90625" style="105" customWidth="1"/>
    <col min="4866" max="4866" width="22.6328125" style="105" customWidth="1"/>
    <col min="4867" max="4867" width="1.90625" style="105" customWidth="1"/>
    <col min="4868" max="4868" width="35.6328125" style="105" customWidth="1"/>
    <col min="4869" max="4869" width="25.08984375" style="105" customWidth="1"/>
    <col min="4870" max="5120" width="9" style="105"/>
    <col min="5121" max="5121" width="1.90625" style="105" customWidth="1"/>
    <col min="5122" max="5122" width="22.6328125" style="105" customWidth="1"/>
    <col min="5123" max="5123" width="1.90625" style="105" customWidth="1"/>
    <col min="5124" max="5124" width="35.6328125" style="105" customWidth="1"/>
    <col min="5125" max="5125" width="25.08984375" style="105" customWidth="1"/>
    <col min="5126" max="5376" width="9" style="105"/>
    <col min="5377" max="5377" width="1.90625" style="105" customWidth="1"/>
    <col min="5378" max="5378" width="22.6328125" style="105" customWidth="1"/>
    <col min="5379" max="5379" width="1.90625" style="105" customWidth="1"/>
    <col min="5380" max="5380" width="35.6328125" style="105" customWidth="1"/>
    <col min="5381" max="5381" width="25.08984375" style="105" customWidth="1"/>
    <col min="5382" max="5632" width="9" style="105"/>
    <col min="5633" max="5633" width="1.90625" style="105" customWidth="1"/>
    <col min="5634" max="5634" width="22.6328125" style="105" customWidth="1"/>
    <col min="5635" max="5635" width="1.90625" style="105" customWidth="1"/>
    <col min="5636" max="5636" width="35.6328125" style="105" customWidth="1"/>
    <col min="5637" max="5637" width="25.08984375" style="105" customWidth="1"/>
    <col min="5638" max="5888" width="9" style="105"/>
    <col min="5889" max="5889" width="1.90625" style="105" customWidth="1"/>
    <col min="5890" max="5890" width="22.6328125" style="105" customWidth="1"/>
    <col min="5891" max="5891" width="1.90625" style="105" customWidth="1"/>
    <col min="5892" max="5892" width="35.6328125" style="105" customWidth="1"/>
    <col min="5893" max="5893" width="25.08984375" style="105" customWidth="1"/>
    <col min="5894" max="6144" width="9" style="105"/>
    <col min="6145" max="6145" width="1.90625" style="105" customWidth="1"/>
    <col min="6146" max="6146" width="22.6328125" style="105" customWidth="1"/>
    <col min="6147" max="6147" width="1.90625" style="105" customWidth="1"/>
    <col min="6148" max="6148" width="35.6328125" style="105" customWidth="1"/>
    <col min="6149" max="6149" width="25.08984375" style="105" customWidth="1"/>
    <col min="6150" max="6400" width="9" style="105"/>
    <col min="6401" max="6401" width="1.90625" style="105" customWidth="1"/>
    <col min="6402" max="6402" width="22.6328125" style="105" customWidth="1"/>
    <col min="6403" max="6403" width="1.90625" style="105" customWidth="1"/>
    <col min="6404" max="6404" width="35.6328125" style="105" customWidth="1"/>
    <col min="6405" max="6405" width="25.08984375" style="105" customWidth="1"/>
    <col min="6406" max="6656" width="9" style="105"/>
    <col min="6657" max="6657" width="1.90625" style="105" customWidth="1"/>
    <col min="6658" max="6658" width="22.6328125" style="105" customWidth="1"/>
    <col min="6659" max="6659" width="1.90625" style="105" customWidth="1"/>
    <col min="6660" max="6660" width="35.6328125" style="105" customWidth="1"/>
    <col min="6661" max="6661" width="25.08984375" style="105" customWidth="1"/>
    <col min="6662" max="6912" width="9" style="105"/>
    <col min="6913" max="6913" width="1.90625" style="105" customWidth="1"/>
    <col min="6914" max="6914" width="22.6328125" style="105" customWidth="1"/>
    <col min="6915" max="6915" width="1.90625" style="105" customWidth="1"/>
    <col min="6916" max="6916" width="35.6328125" style="105" customWidth="1"/>
    <col min="6917" max="6917" width="25.08984375" style="105" customWidth="1"/>
    <col min="6918" max="7168" width="9" style="105"/>
    <col min="7169" max="7169" width="1.90625" style="105" customWidth="1"/>
    <col min="7170" max="7170" width="22.6328125" style="105" customWidth="1"/>
    <col min="7171" max="7171" width="1.90625" style="105" customWidth="1"/>
    <col min="7172" max="7172" width="35.6328125" style="105" customWidth="1"/>
    <col min="7173" max="7173" width="25.08984375" style="105" customWidth="1"/>
    <col min="7174" max="7424" width="9" style="105"/>
    <col min="7425" max="7425" width="1.90625" style="105" customWidth="1"/>
    <col min="7426" max="7426" width="22.6328125" style="105" customWidth="1"/>
    <col min="7427" max="7427" width="1.90625" style="105" customWidth="1"/>
    <col min="7428" max="7428" width="35.6328125" style="105" customWidth="1"/>
    <col min="7429" max="7429" width="25.08984375" style="105" customWidth="1"/>
    <col min="7430" max="7680" width="9" style="105"/>
    <col min="7681" max="7681" width="1.90625" style="105" customWidth="1"/>
    <col min="7682" max="7682" width="22.6328125" style="105" customWidth="1"/>
    <col min="7683" max="7683" width="1.90625" style="105" customWidth="1"/>
    <col min="7684" max="7684" width="35.6328125" style="105" customWidth="1"/>
    <col min="7685" max="7685" width="25.08984375" style="105" customWidth="1"/>
    <col min="7686" max="7936" width="9" style="105"/>
    <col min="7937" max="7937" width="1.90625" style="105" customWidth="1"/>
    <col min="7938" max="7938" width="22.6328125" style="105" customWidth="1"/>
    <col min="7939" max="7939" width="1.90625" style="105" customWidth="1"/>
    <col min="7940" max="7940" width="35.6328125" style="105" customWidth="1"/>
    <col min="7941" max="7941" width="25.08984375" style="105" customWidth="1"/>
    <col min="7942" max="8192" width="9" style="105"/>
    <col min="8193" max="8193" width="1.90625" style="105" customWidth="1"/>
    <col min="8194" max="8194" width="22.6328125" style="105" customWidth="1"/>
    <col min="8195" max="8195" width="1.90625" style="105" customWidth="1"/>
    <col min="8196" max="8196" width="35.6328125" style="105" customWidth="1"/>
    <col min="8197" max="8197" width="25.08984375" style="105" customWidth="1"/>
    <col min="8198" max="8448" width="9" style="105"/>
    <col min="8449" max="8449" width="1.90625" style="105" customWidth="1"/>
    <col min="8450" max="8450" width="22.6328125" style="105" customWidth="1"/>
    <col min="8451" max="8451" width="1.90625" style="105" customWidth="1"/>
    <col min="8452" max="8452" width="35.6328125" style="105" customWidth="1"/>
    <col min="8453" max="8453" width="25.08984375" style="105" customWidth="1"/>
    <col min="8454" max="8704" width="9" style="105"/>
    <col min="8705" max="8705" width="1.90625" style="105" customWidth="1"/>
    <col min="8706" max="8706" width="22.6328125" style="105" customWidth="1"/>
    <col min="8707" max="8707" width="1.90625" style="105" customWidth="1"/>
    <col min="8708" max="8708" width="35.6328125" style="105" customWidth="1"/>
    <col min="8709" max="8709" width="25.08984375" style="105" customWidth="1"/>
    <col min="8710" max="8960" width="9" style="105"/>
    <col min="8961" max="8961" width="1.90625" style="105" customWidth="1"/>
    <col min="8962" max="8962" width="22.6328125" style="105" customWidth="1"/>
    <col min="8963" max="8963" width="1.90625" style="105" customWidth="1"/>
    <col min="8964" max="8964" width="35.6328125" style="105" customWidth="1"/>
    <col min="8965" max="8965" width="25.08984375" style="105" customWidth="1"/>
    <col min="8966" max="9216" width="9" style="105"/>
    <col min="9217" max="9217" width="1.90625" style="105" customWidth="1"/>
    <col min="9218" max="9218" width="22.6328125" style="105" customWidth="1"/>
    <col min="9219" max="9219" width="1.90625" style="105" customWidth="1"/>
    <col min="9220" max="9220" width="35.6328125" style="105" customWidth="1"/>
    <col min="9221" max="9221" width="25.08984375" style="105" customWidth="1"/>
    <col min="9222" max="9472" width="9" style="105"/>
    <col min="9473" max="9473" width="1.90625" style="105" customWidth="1"/>
    <col min="9474" max="9474" width="22.6328125" style="105" customWidth="1"/>
    <col min="9475" max="9475" width="1.90625" style="105" customWidth="1"/>
    <col min="9476" max="9476" width="35.6328125" style="105" customWidth="1"/>
    <col min="9477" max="9477" width="25.08984375" style="105" customWidth="1"/>
    <col min="9478" max="9728" width="9" style="105"/>
    <col min="9729" max="9729" width="1.90625" style="105" customWidth="1"/>
    <col min="9730" max="9730" width="22.6328125" style="105" customWidth="1"/>
    <col min="9731" max="9731" width="1.90625" style="105" customWidth="1"/>
    <col min="9732" max="9732" width="35.6328125" style="105" customWidth="1"/>
    <col min="9733" max="9733" width="25.08984375" style="105" customWidth="1"/>
    <col min="9734" max="9984" width="9" style="105"/>
    <col min="9985" max="9985" width="1.90625" style="105" customWidth="1"/>
    <col min="9986" max="9986" width="22.6328125" style="105" customWidth="1"/>
    <col min="9987" max="9987" width="1.90625" style="105" customWidth="1"/>
    <col min="9988" max="9988" width="35.6328125" style="105" customWidth="1"/>
    <col min="9989" max="9989" width="25.08984375" style="105" customWidth="1"/>
    <col min="9990" max="10240" width="9" style="105"/>
    <col min="10241" max="10241" width="1.90625" style="105" customWidth="1"/>
    <col min="10242" max="10242" width="22.6328125" style="105" customWidth="1"/>
    <col min="10243" max="10243" width="1.90625" style="105" customWidth="1"/>
    <col min="10244" max="10244" width="35.6328125" style="105" customWidth="1"/>
    <col min="10245" max="10245" width="25.08984375" style="105" customWidth="1"/>
    <col min="10246" max="10496" width="9" style="105"/>
    <col min="10497" max="10497" width="1.90625" style="105" customWidth="1"/>
    <col min="10498" max="10498" width="22.6328125" style="105" customWidth="1"/>
    <col min="10499" max="10499" width="1.90625" style="105" customWidth="1"/>
    <col min="10500" max="10500" width="35.6328125" style="105" customWidth="1"/>
    <col min="10501" max="10501" width="25.08984375" style="105" customWidth="1"/>
    <col min="10502" max="10752" width="9" style="105"/>
    <col min="10753" max="10753" width="1.90625" style="105" customWidth="1"/>
    <col min="10754" max="10754" width="22.6328125" style="105" customWidth="1"/>
    <col min="10755" max="10755" width="1.90625" style="105" customWidth="1"/>
    <col min="10756" max="10756" width="35.6328125" style="105" customWidth="1"/>
    <col min="10757" max="10757" width="25.08984375" style="105" customWidth="1"/>
    <col min="10758" max="11008" width="9" style="105"/>
    <col min="11009" max="11009" width="1.90625" style="105" customWidth="1"/>
    <col min="11010" max="11010" width="22.6328125" style="105" customWidth="1"/>
    <col min="11011" max="11011" width="1.90625" style="105" customWidth="1"/>
    <col min="11012" max="11012" width="35.6328125" style="105" customWidth="1"/>
    <col min="11013" max="11013" width="25.08984375" style="105" customWidth="1"/>
    <col min="11014" max="11264" width="9" style="105"/>
    <col min="11265" max="11265" width="1.90625" style="105" customWidth="1"/>
    <col min="11266" max="11266" width="22.6328125" style="105" customWidth="1"/>
    <col min="11267" max="11267" width="1.90625" style="105" customWidth="1"/>
    <col min="11268" max="11268" width="35.6328125" style="105" customWidth="1"/>
    <col min="11269" max="11269" width="25.08984375" style="105" customWidth="1"/>
    <col min="11270" max="11520" width="9" style="105"/>
    <col min="11521" max="11521" width="1.90625" style="105" customWidth="1"/>
    <col min="11522" max="11522" width="22.6328125" style="105" customWidth="1"/>
    <col min="11523" max="11523" width="1.90625" style="105" customWidth="1"/>
    <col min="11524" max="11524" width="35.6328125" style="105" customWidth="1"/>
    <col min="11525" max="11525" width="25.08984375" style="105" customWidth="1"/>
    <col min="11526" max="11776" width="9" style="105"/>
    <col min="11777" max="11777" width="1.90625" style="105" customWidth="1"/>
    <col min="11778" max="11778" width="22.6328125" style="105" customWidth="1"/>
    <col min="11779" max="11779" width="1.90625" style="105" customWidth="1"/>
    <col min="11780" max="11780" width="35.6328125" style="105" customWidth="1"/>
    <col min="11781" max="11781" width="25.08984375" style="105" customWidth="1"/>
    <col min="11782" max="12032" width="9" style="105"/>
    <col min="12033" max="12033" width="1.90625" style="105" customWidth="1"/>
    <col min="12034" max="12034" width="22.6328125" style="105" customWidth="1"/>
    <col min="12035" max="12035" width="1.90625" style="105" customWidth="1"/>
    <col min="12036" max="12036" width="35.6328125" style="105" customWidth="1"/>
    <col min="12037" max="12037" width="25.08984375" style="105" customWidth="1"/>
    <col min="12038" max="12288" width="9" style="105"/>
    <col min="12289" max="12289" width="1.90625" style="105" customWidth="1"/>
    <col min="12290" max="12290" width="22.6328125" style="105" customWidth="1"/>
    <col min="12291" max="12291" width="1.90625" style="105" customWidth="1"/>
    <col min="12292" max="12292" width="35.6328125" style="105" customWidth="1"/>
    <col min="12293" max="12293" width="25.08984375" style="105" customWidth="1"/>
    <col min="12294" max="12544" width="9" style="105"/>
    <col min="12545" max="12545" width="1.90625" style="105" customWidth="1"/>
    <col min="12546" max="12546" width="22.6328125" style="105" customWidth="1"/>
    <col min="12547" max="12547" width="1.90625" style="105" customWidth="1"/>
    <col min="12548" max="12548" width="35.6328125" style="105" customWidth="1"/>
    <col min="12549" max="12549" width="25.08984375" style="105" customWidth="1"/>
    <col min="12550" max="12800" width="9" style="105"/>
    <col min="12801" max="12801" width="1.90625" style="105" customWidth="1"/>
    <col min="12802" max="12802" width="22.6328125" style="105" customWidth="1"/>
    <col min="12803" max="12803" width="1.90625" style="105" customWidth="1"/>
    <col min="12804" max="12804" width="35.6328125" style="105" customWidth="1"/>
    <col min="12805" max="12805" width="25.08984375" style="105" customWidth="1"/>
    <col min="12806" max="13056" width="9" style="105"/>
    <col min="13057" max="13057" width="1.90625" style="105" customWidth="1"/>
    <col min="13058" max="13058" width="22.6328125" style="105" customWidth="1"/>
    <col min="13059" max="13059" width="1.90625" style="105" customWidth="1"/>
    <col min="13060" max="13060" width="35.6328125" style="105" customWidth="1"/>
    <col min="13061" max="13061" width="25.08984375" style="105" customWidth="1"/>
    <col min="13062" max="13312" width="9" style="105"/>
    <col min="13313" max="13313" width="1.90625" style="105" customWidth="1"/>
    <col min="13314" max="13314" width="22.6328125" style="105" customWidth="1"/>
    <col min="13315" max="13315" width="1.90625" style="105" customWidth="1"/>
    <col min="13316" max="13316" width="35.6328125" style="105" customWidth="1"/>
    <col min="13317" max="13317" width="25.08984375" style="105" customWidth="1"/>
    <col min="13318" max="13568" width="9" style="105"/>
    <col min="13569" max="13569" width="1.90625" style="105" customWidth="1"/>
    <col min="13570" max="13570" width="22.6328125" style="105" customWidth="1"/>
    <col min="13571" max="13571" width="1.90625" style="105" customWidth="1"/>
    <col min="13572" max="13572" width="35.6328125" style="105" customWidth="1"/>
    <col min="13573" max="13573" width="25.08984375" style="105" customWidth="1"/>
    <col min="13574" max="13824" width="9" style="105"/>
    <col min="13825" max="13825" width="1.90625" style="105" customWidth="1"/>
    <col min="13826" max="13826" width="22.6328125" style="105" customWidth="1"/>
    <col min="13827" max="13827" width="1.90625" style="105" customWidth="1"/>
    <col min="13828" max="13828" width="35.6328125" style="105" customWidth="1"/>
    <col min="13829" max="13829" width="25.08984375" style="105" customWidth="1"/>
    <col min="13830" max="14080" width="9" style="105"/>
    <col min="14081" max="14081" width="1.90625" style="105" customWidth="1"/>
    <col min="14082" max="14082" width="22.6328125" style="105" customWidth="1"/>
    <col min="14083" max="14083" width="1.90625" style="105" customWidth="1"/>
    <col min="14084" max="14084" width="35.6328125" style="105" customWidth="1"/>
    <col min="14085" max="14085" width="25.08984375" style="105" customWidth="1"/>
    <col min="14086" max="14336" width="9" style="105"/>
    <col min="14337" max="14337" width="1.90625" style="105" customWidth="1"/>
    <col min="14338" max="14338" width="22.6328125" style="105" customWidth="1"/>
    <col min="14339" max="14339" width="1.90625" style="105" customWidth="1"/>
    <col min="14340" max="14340" width="35.6328125" style="105" customWidth="1"/>
    <col min="14341" max="14341" width="25.08984375" style="105" customWidth="1"/>
    <col min="14342" max="14592" width="9" style="105"/>
    <col min="14593" max="14593" width="1.90625" style="105" customWidth="1"/>
    <col min="14594" max="14594" width="22.6328125" style="105" customWidth="1"/>
    <col min="14595" max="14595" width="1.90625" style="105" customWidth="1"/>
    <col min="14596" max="14596" width="35.6328125" style="105" customWidth="1"/>
    <col min="14597" max="14597" width="25.08984375" style="105" customWidth="1"/>
    <col min="14598" max="14848" width="9" style="105"/>
    <col min="14849" max="14849" width="1.90625" style="105" customWidth="1"/>
    <col min="14850" max="14850" width="22.6328125" style="105" customWidth="1"/>
    <col min="14851" max="14851" width="1.90625" style="105" customWidth="1"/>
    <col min="14852" max="14852" width="35.6328125" style="105" customWidth="1"/>
    <col min="14853" max="14853" width="25.08984375" style="105" customWidth="1"/>
    <col min="14854" max="15104" width="9" style="105"/>
    <col min="15105" max="15105" width="1.90625" style="105" customWidth="1"/>
    <col min="15106" max="15106" width="22.6328125" style="105" customWidth="1"/>
    <col min="15107" max="15107" width="1.90625" style="105" customWidth="1"/>
    <col min="15108" max="15108" width="35.6328125" style="105" customWidth="1"/>
    <col min="15109" max="15109" width="25.08984375" style="105" customWidth="1"/>
    <col min="15110" max="15360" width="9" style="105"/>
    <col min="15361" max="15361" width="1.90625" style="105" customWidth="1"/>
    <col min="15362" max="15362" width="22.6328125" style="105" customWidth="1"/>
    <col min="15363" max="15363" width="1.90625" style="105" customWidth="1"/>
    <col min="15364" max="15364" width="35.6328125" style="105" customWidth="1"/>
    <col min="15365" max="15365" width="25.08984375" style="105" customWidth="1"/>
    <col min="15366" max="15616" width="9" style="105"/>
    <col min="15617" max="15617" width="1.90625" style="105" customWidth="1"/>
    <col min="15618" max="15618" width="22.6328125" style="105" customWidth="1"/>
    <col min="15619" max="15619" width="1.90625" style="105" customWidth="1"/>
    <col min="15620" max="15620" width="35.6328125" style="105" customWidth="1"/>
    <col min="15621" max="15621" width="25.08984375" style="105" customWidth="1"/>
    <col min="15622" max="15872" width="9" style="105"/>
    <col min="15873" max="15873" width="1.90625" style="105" customWidth="1"/>
    <col min="15874" max="15874" width="22.6328125" style="105" customWidth="1"/>
    <col min="15875" max="15875" width="1.90625" style="105" customWidth="1"/>
    <col min="15876" max="15876" width="35.6328125" style="105" customWidth="1"/>
    <col min="15877" max="15877" width="25.08984375" style="105" customWidth="1"/>
    <col min="15878" max="16128" width="9" style="105"/>
    <col min="16129" max="16129" width="1.90625" style="105" customWidth="1"/>
    <col min="16130" max="16130" width="22.6328125" style="105" customWidth="1"/>
    <col min="16131" max="16131" width="1.90625" style="105" customWidth="1"/>
    <col min="16132" max="16132" width="35.6328125" style="105" customWidth="1"/>
    <col min="16133" max="16133" width="25.08984375" style="105" customWidth="1"/>
    <col min="16134" max="16384" width="9" style="105"/>
  </cols>
  <sheetData>
    <row r="1" spans="1:5" ht="37.5" customHeight="1" x14ac:dyDescent="0.2">
      <c r="B1" s="738" t="s">
        <v>197</v>
      </c>
      <c r="C1" s="738"/>
      <c r="D1" s="739"/>
      <c r="E1" s="739"/>
    </row>
    <row r="2" spans="1:5" ht="18.75" customHeight="1" thickBot="1" x14ac:dyDescent="0.25">
      <c r="A2" s="740" t="s">
        <v>59</v>
      </c>
      <c r="B2" s="741"/>
      <c r="C2" s="741"/>
      <c r="D2" s="741"/>
      <c r="E2" s="741"/>
    </row>
    <row r="3" spans="1:5" ht="33.75" customHeight="1" thickBot="1" x14ac:dyDescent="0.25">
      <c r="A3" s="106"/>
      <c r="B3" s="107" t="s">
        <v>60</v>
      </c>
      <c r="C3" s="108"/>
      <c r="D3" s="742" t="s">
        <v>61</v>
      </c>
      <c r="E3" s="743"/>
    </row>
    <row r="4" spans="1:5" ht="33.75" customHeight="1" thickBot="1" x14ac:dyDescent="0.25">
      <c r="A4" s="106"/>
      <c r="B4" s="107" t="s">
        <v>62</v>
      </c>
      <c r="C4" s="108"/>
      <c r="D4" s="742" t="s">
        <v>81</v>
      </c>
      <c r="E4" s="744"/>
    </row>
    <row r="5" spans="1:5" ht="33.75" customHeight="1" thickBot="1" x14ac:dyDescent="0.25">
      <c r="A5" s="106"/>
      <c r="B5" s="107" t="s">
        <v>63</v>
      </c>
      <c r="C5" s="108"/>
      <c r="D5" s="760" t="str">
        <f>IF('実績報告書(訪)(例)'!S12="","",'実績報告書(訪)(例)'!S12)</f>
        <v>中央シニア倶楽部</v>
      </c>
      <c r="E5" s="761"/>
    </row>
    <row r="6" spans="1:5" ht="33.75" customHeight="1" thickBot="1" x14ac:dyDescent="0.25">
      <c r="A6" s="106"/>
      <c r="B6" s="107" t="s">
        <v>64</v>
      </c>
      <c r="C6" s="108"/>
      <c r="D6" s="2">
        <v>415000</v>
      </c>
      <c r="E6" s="1" t="s">
        <v>79</v>
      </c>
    </row>
    <row r="7" spans="1:5" ht="97.5" customHeight="1" thickBot="1" x14ac:dyDescent="0.25">
      <c r="A7" s="106"/>
      <c r="B7" s="107" t="s">
        <v>65</v>
      </c>
      <c r="C7" s="108"/>
      <c r="D7" s="747" t="s">
        <v>164</v>
      </c>
      <c r="E7" s="748"/>
    </row>
    <row r="8" spans="1:5" ht="97.5" customHeight="1" thickBot="1" x14ac:dyDescent="0.25">
      <c r="A8" s="106"/>
      <c r="B8" s="109" t="s">
        <v>66</v>
      </c>
      <c r="C8" s="108"/>
      <c r="D8" s="747" t="s">
        <v>103</v>
      </c>
      <c r="E8" s="748"/>
    </row>
    <row r="9" spans="1:5" ht="97.5" customHeight="1" thickBot="1" x14ac:dyDescent="0.25">
      <c r="A9" s="106"/>
      <c r="B9" s="107" t="s">
        <v>67</v>
      </c>
      <c r="C9" s="108"/>
      <c r="D9" s="747" t="s">
        <v>104</v>
      </c>
      <c r="E9" s="748"/>
    </row>
    <row r="10" spans="1:5" ht="18.75" customHeight="1" x14ac:dyDescent="0.2">
      <c r="B10" s="751"/>
      <c r="C10" s="751"/>
      <c r="D10" s="751"/>
      <c r="E10" s="751"/>
    </row>
    <row r="11" spans="1:5" ht="14.5" thickBot="1" x14ac:dyDescent="0.25">
      <c r="A11" s="5" t="s">
        <v>68</v>
      </c>
      <c r="B11" s="6"/>
      <c r="C11" s="6"/>
      <c r="D11" s="6"/>
      <c r="E11" s="6"/>
    </row>
    <row r="12" spans="1:5" ht="33.75" customHeight="1" thickBot="1" x14ac:dyDescent="0.25">
      <c r="A12" s="106"/>
      <c r="B12" s="107" t="s">
        <v>69</v>
      </c>
      <c r="C12" s="108"/>
      <c r="D12" s="752" t="s">
        <v>70</v>
      </c>
      <c r="E12" s="753"/>
    </row>
    <row r="13" spans="1:5" ht="33.75" customHeight="1" thickBot="1" x14ac:dyDescent="0.25">
      <c r="A13" s="106"/>
      <c r="B13" s="107" t="s">
        <v>71</v>
      </c>
      <c r="C13" s="108"/>
      <c r="D13" s="752" t="s">
        <v>72</v>
      </c>
      <c r="E13" s="753"/>
    </row>
    <row r="14" spans="1:5" ht="45" customHeight="1" thickBot="1" x14ac:dyDescent="0.25">
      <c r="A14" s="110"/>
      <c r="B14" s="758" t="s">
        <v>73</v>
      </c>
      <c r="C14" s="111"/>
      <c r="D14" s="736" t="s">
        <v>74</v>
      </c>
      <c r="E14" s="737"/>
    </row>
    <row r="15" spans="1:5" ht="45" customHeight="1" thickBot="1" x14ac:dyDescent="0.25">
      <c r="A15" s="112"/>
      <c r="B15" s="759"/>
      <c r="C15" s="113"/>
      <c r="D15" s="736" t="s">
        <v>75</v>
      </c>
      <c r="E15" s="737"/>
    </row>
    <row r="16" spans="1:5" ht="45" customHeight="1" x14ac:dyDescent="0.2">
      <c r="A16" s="110"/>
      <c r="B16" s="114" t="s">
        <v>76</v>
      </c>
      <c r="C16" s="111"/>
      <c r="D16" s="736"/>
      <c r="E16" s="755"/>
    </row>
    <row r="17" spans="1:5" ht="45" customHeight="1" thickBot="1" x14ac:dyDescent="0.25">
      <c r="A17" s="112"/>
      <c r="B17" s="115" t="s">
        <v>77</v>
      </c>
      <c r="C17" s="113"/>
      <c r="D17" s="756"/>
      <c r="E17" s="757"/>
    </row>
    <row r="18" spans="1:5" ht="30" customHeight="1" x14ac:dyDescent="0.2">
      <c r="B18" s="6"/>
      <c r="C18" s="6"/>
      <c r="D18" s="754"/>
      <c r="E18" s="754"/>
    </row>
    <row r="19" spans="1:5" ht="30" customHeight="1" x14ac:dyDescent="0.2">
      <c r="B19" s="6"/>
      <c r="C19" s="6"/>
      <c r="D19" s="754"/>
      <c r="E19" s="754"/>
    </row>
    <row r="20" spans="1:5" ht="30" customHeight="1" x14ac:dyDescent="0.2">
      <c r="B20" s="6"/>
      <c r="C20" s="6"/>
      <c r="D20" s="754"/>
      <c r="E20" s="754"/>
    </row>
    <row r="21" spans="1:5" ht="30" customHeight="1" x14ac:dyDescent="0.2">
      <c r="B21" s="6"/>
      <c r="C21" s="6"/>
      <c r="D21" s="754"/>
      <c r="E21" s="754"/>
    </row>
    <row r="22" spans="1:5" ht="30" customHeight="1" x14ac:dyDescent="0.2">
      <c r="B22" s="6"/>
      <c r="C22" s="6"/>
      <c r="D22" s="754"/>
      <c r="E22" s="754"/>
    </row>
    <row r="23" spans="1:5" ht="30" customHeight="1" x14ac:dyDescent="0.2">
      <c r="B23" s="6"/>
      <c r="C23" s="6"/>
      <c r="D23" s="754"/>
      <c r="E23" s="754"/>
    </row>
    <row r="24" spans="1:5" ht="30" customHeight="1" x14ac:dyDescent="0.2">
      <c r="B24" s="6"/>
      <c r="C24" s="6"/>
      <c r="D24" s="754"/>
      <c r="E24" s="754"/>
    </row>
  </sheetData>
  <mergeCells count="22">
    <mergeCell ref="B1:E1"/>
    <mergeCell ref="A2:E2"/>
    <mergeCell ref="D3:E3"/>
    <mergeCell ref="D4:E4"/>
    <mergeCell ref="D5:E5"/>
    <mergeCell ref="D19:E19"/>
    <mergeCell ref="D7:E7"/>
    <mergeCell ref="D8:E8"/>
    <mergeCell ref="D9:E9"/>
    <mergeCell ref="B10:E10"/>
    <mergeCell ref="D12:E12"/>
    <mergeCell ref="D13:E13"/>
    <mergeCell ref="B14:B15"/>
    <mergeCell ref="D14:E14"/>
    <mergeCell ref="D15:E15"/>
    <mergeCell ref="D16:E17"/>
    <mergeCell ref="D18:E18"/>
    <mergeCell ref="D20:E20"/>
    <mergeCell ref="D21:E21"/>
    <mergeCell ref="D22:E22"/>
    <mergeCell ref="D23:E23"/>
    <mergeCell ref="D24:E24"/>
  </mergeCells>
  <phoneticPr fontId="2"/>
  <printOptions horizontalCentered="1" verticalCentered="1"/>
  <pageMargins left="0.78740157480314965" right="0.59055118110236227" top="0.78740157480314965" bottom="0.59055118110236227"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実績報告書(訪)</vt:lpstr>
      <vt:lpstr>実績報告書(訪)(例)</vt:lpstr>
      <vt:lpstr>収支決算書(訪)</vt:lpstr>
      <vt:lpstr>収支決算書(訪)(例）</vt:lpstr>
      <vt:lpstr>収入内訳書(訪)</vt:lpstr>
      <vt:lpstr>収入内訳書(訪)(例)</vt:lpstr>
      <vt:lpstr>実績調書(訪)</vt:lpstr>
      <vt:lpstr>実績調書(訪)(例)</vt:lpstr>
      <vt:lpstr>'実績調書(訪)'!Print_Area</vt:lpstr>
      <vt:lpstr>'実績調書(訪)(例)'!Print_Area</vt:lpstr>
      <vt:lpstr>'実績報告書(訪)'!Print_Area</vt:lpstr>
      <vt:lpstr>'実績報告書(訪)(例)'!Print_Area</vt:lpstr>
      <vt:lpstr>'収支決算書(訪)'!Print_Area</vt:lpstr>
      <vt:lpstr>'収支決算書(訪)(例）'!Print_Area</vt:lpstr>
      <vt:lpstr>'収入内訳書(訪)'!Print_Area</vt:lpstr>
      <vt:lpstr>'収入内訳書(訪)(例)'!Print_Area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2026-02-12T11:46:38Z</dcterms:modified>
</cp:coreProperties>
</file>